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PROF INES\"/>
    </mc:Choice>
  </mc:AlternateContent>
  <xr:revisionPtr revIDLastSave="0" documentId="8_{0E2F7C04-7A3E-4FA2-8207-C8658B21BE14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Cronograma" sheetId="2" r:id="rId1"/>
    <sheet name="DEMONS BDI" sheetId="3" r:id="rId2"/>
    <sheet name="COMP BDI" sheetId="4" r:id="rId3"/>
    <sheet name="Orçamento Sintético" sheetId="1" r:id="rId4"/>
  </sheets>
  <definedNames>
    <definedName name="_xlnm.Print_Area" localSheetId="0">Cronograma!$A$1:$I$38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4" l="1"/>
  <c r="C24" i="3" s="1"/>
  <c r="C23" i="3"/>
  <c r="C18" i="3"/>
  <c r="C17" i="3"/>
  <c r="C20" i="3" s="1"/>
  <c r="C16" i="3"/>
  <c r="C13" i="3"/>
  <c r="C12" i="3"/>
  <c r="C14" i="3" s="1"/>
  <c r="C10" i="3"/>
  <c r="C8" i="3"/>
  <c r="I29" i="2"/>
  <c r="I27" i="2"/>
  <c r="I25" i="2"/>
  <c r="I23" i="2"/>
  <c r="I21" i="2"/>
  <c r="I19" i="2"/>
  <c r="I17" i="2"/>
  <c r="I15" i="2"/>
  <c r="I13" i="2"/>
  <c r="I11" i="2"/>
  <c r="I9" i="2"/>
  <c r="I7" i="2"/>
  <c r="H122" i="1"/>
  <c r="I122" i="1" s="1"/>
  <c r="H121" i="1"/>
  <c r="I121" i="1" s="1"/>
  <c r="H119" i="1"/>
  <c r="I119" i="1" s="1"/>
  <c r="H118" i="1"/>
  <c r="I118" i="1" s="1"/>
  <c r="H117" i="1"/>
  <c r="I117" i="1" s="1"/>
  <c r="H116" i="1"/>
  <c r="I116" i="1" s="1"/>
  <c r="H113" i="1"/>
  <c r="I113" i="1" s="1"/>
  <c r="H112" i="1"/>
  <c r="I112" i="1" s="1"/>
  <c r="H111" i="1"/>
  <c r="I111" i="1" s="1"/>
  <c r="H109" i="1"/>
  <c r="I109" i="1" s="1"/>
  <c r="H108" i="1"/>
  <c r="I108" i="1" s="1"/>
  <c r="H105" i="1"/>
  <c r="I105" i="1" s="1"/>
  <c r="H103" i="1"/>
  <c r="I103" i="1" s="1"/>
  <c r="H102" i="1"/>
  <c r="I102" i="1" s="1"/>
  <c r="H101" i="1"/>
  <c r="I101" i="1" s="1"/>
  <c r="H100" i="1"/>
  <c r="I100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3" i="1"/>
  <c r="I83" i="1" s="1"/>
  <c r="I82" i="1"/>
  <c r="I81" i="1" s="1"/>
  <c r="H82" i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4" i="1"/>
  <c r="I64" i="1" s="1"/>
  <c r="H63" i="1"/>
  <c r="I63" i="1" s="1"/>
  <c r="H62" i="1"/>
  <c r="I62" i="1" s="1"/>
  <c r="H60" i="1"/>
  <c r="I60" i="1" s="1"/>
  <c r="H59" i="1"/>
  <c r="I59" i="1" s="1"/>
  <c r="H56" i="1"/>
  <c r="I56" i="1" s="1"/>
  <c r="H55" i="1"/>
  <c r="I55" i="1" s="1"/>
  <c r="H53" i="1"/>
  <c r="I53" i="1" s="1"/>
  <c r="I52" i="1" s="1"/>
  <c r="H51" i="1"/>
  <c r="I51" i="1" s="1"/>
  <c r="H50" i="1"/>
  <c r="I50" i="1" s="1"/>
  <c r="H47" i="1"/>
  <c r="I47" i="1" s="1"/>
  <c r="I46" i="1" s="1"/>
  <c r="H45" i="1"/>
  <c r="I45" i="1" s="1"/>
  <c r="H44" i="1"/>
  <c r="I44" i="1" s="1"/>
  <c r="H42" i="1"/>
  <c r="I42" i="1" s="1"/>
  <c r="H41" i="1"/>
  <c r="I41" i="1" s="1"/>
  <c r="H40" i="1"/>
  <c r="I40" i="1" s="1"/>
  <c r="H37" i="1"/>
  <c r="I37" i="1" s="1"/>
  <c r="H36" i="1"/>
  <c r="I36" i="1" s="1"/>
  <c r="H35" i="1"/>
  <c r="I35" i="1" s="1"/>
  <c r="H33" i="1"/>
  <c r="I33" i="1" s="1"/>
  <c r="I32" i="1"/>
  <c r="H32" i="1"/>
  <c r="H29" i="1"/>
  <c r="I29" i="1" s="1"/>
  <c r="H28" i="1"/>
  <c r="I28" i="1" s="1"/>
  <c r="H27" i="1"/>
  <c r="I27" i="1" s="1"/>
  <c r="H25" i="1"/>
  <c r="I25" i="1" s="1"/>
  <c r="H24" i="1"/>
  <c r="I24" i="1" s="1"/>
  <c r="H22" i="1"/>
  <c r="I22" i="1" s="1"/>
  <c r="H21" i="1"/>
  <c r="I21" i="1" s="1"/>
  <c r="H19" i="1"/>
  <c r="I19" i="1" s="1"/>
  <c r="H17" i="1"/>
  <c r="I17" i="1" s="1"/>
  <c r="H16" i="1"/>
  <c r="I16" i="1" s="1"/>
  <c r="I15" i="1" s="1"/>
  <c r="H14" i="1"/>
  <c r="I14" i="1" s="1"/>
  <c r="H13" i="1"/>
  <c r="I13" i="1" s="1"/>
  <c r="H11" i="1"/>
  <c r="I11" i="1" s="1"/>
  <c r="H10" i="1"/>
  <c r="I10" i="1" s="1"/>
  <c r="I12" i="1" l="1"/>
  <c r="I31" i="1"/>
  <c r="I99" i="1"/>
  <c r="I110" i="1"/>
  <c r="I43" i="1"/>
  <c r="I34" i="1"/>
  <c r="I20" i="1"/>
  <c r="C12" i="2" s="1"/>
  <c r="E12" i="2" s="1"/>
  <c r="I12" i="2" s="1"/>
  <c r="I61" i="1"/>
  <c r="I107" i="1"/>
  <c r="I74" i="1"/>
  <c r="I23" i="1"/>
  <c r="C14" i="2" s="1"/>
  <c r="I84" i="1"/>
  <c r="I49" i="1"/>
  <c r="I9" i="1"/>
  <c r="I8" i="1" s="1"/>
  <c r="C8" i="2" s="1"/>
  <c r="E8" i="2" s="1"/>
  <c r="I8" i="2" s="1"/>
  <c r="I26" i="1"/>
  <c r="C16" i="2" s="1"/>
  <c r="E16" i="2" s="1"/>
  <c r="I16" i="2" s="1"/>
  <c r="I120" i="1"/>
  <c r="I104" i="1"/>
  <c r="I115" i="1"/>
  <c r="I67" i="1"/>
  <c r="I58" i="1"/>
  <c r="I39" i="1"/>
  <c r="I18" i="1"/>
  <c r="C10" i="2" s="1"/>
  <c r="E10" i="2" s="1"/>
  <c r="I10" i="2" s="1"/>
  <c r="I54" i="1"/>
  <c r="I30" i="1" l="1"/>
  <c r="C18" i="2" s="1"/>
  <c r="F18" i="2" s="1"/>
  <c r="I18" i="2" s="1"/>
  <c r="I106" i="1"/>
  <c r="C28" i="2" s="1"/>
  <c r="G28" i="2" s="1"/>
  <c r="I28" i="2" s="1"/>
  <c r="F14" i="2"/>
  <c r="E14" i="2"/>
  <c r="I14" i="2" s="1"/>
  <c r="I66" i="1"/>
  <c r="I65" i="1" s="1"/>
  <c r="C26" i="2" s="1"/>
  <c r="I114" i="1"/>
  <c r="C30" i="2" s="1"/>
  <c r="I57" i="1"/>
  <c r="C24" i="2" s="1"/>
  <c r="I48" i="1"/>
  <c r="C22" i="2" s="1"/>
  <c r="I38" i="1"/>
  <c r="C20" i="2" s="1"/>
  <c r="G26" i="2" l="1"/>
  <c r="F26" i="2"/>
  <c r="E26" i="2"/>
  <c r="F20" i="2"/>
  <c r="G20" i="2"/>
  <c r="I20" i="2" s="1"/>
  <c r="F22" i="2"/>
  <c r="G22" i="2"/>
  <c r="F24" i="2"/>
  <c r="G24" i="2"/>
  <c r="C33" i="2"/>
  <c r="C25" i="2" s="1"/>
  <c r="F30" i="2"/>
  <c r="G30" i="2"/>
  <c r="G33" i="2" s="1"/>
  <c r="G32" i="2" s="1"/>
  <c r="H126" i="1"/>
  <c r="I24" i="2" l="1"/>
  <c r="F33" i="2"/>
  <c r="F32" i="2" s="1"/>
  <c r="I22" i="2"/>
  <c r="I30" i="2"/>
  <c r="C19" i="2"/>
  <c r="C9" i="2"/>
  <c r="C7" i="2"/>
  <c r="C13" i="2"/>
  <c r="C23" i="2"/>
  <c r="C29" i="2"/>
  <c r="C15" i="2"/>
  <c r="C11" i="2"/>
  <c r="C27" i="2"/>
  <c r="C17" i="2"/>
  <c r="C21" i="2"/>
  <c r="I26" i="2"/>
  <c r="E33" i="2"/>
  <c r="H124" i="1"/>
  <c r="H125" i="1" s="1"/>
  <c r="J119" i="1"/>
  <c r="J41" i="1"/>
  <c r="J113" i="1"/>
  <c r="J35" i="1"/>
  <c r="J100" i="1"/>
  <c r="J88" i="1"/>
  <c r="J82" i="1"/>
  <c r="J40" i="1"/>
  <c r="J28" i="1"/>
  <c r="J22" i="1"/>
  <c r="J101" i="1"/>
  <c r="J53" i="1"/>
  <c r="J95" i="1"/>
  <c r="J89" i="1"/>
  <c r="J83" i="1"/>
  <c r="J77" i="1"/>
  <c r="J47" i="1"/>
  <c r="J34" i="1"/>
  <c r="J14" i="1"/>
  <c r="J24" i="1"/>
  <c r="J80" i="1"/>
  <c r="J112" i="1"/>
  <c r="J109" i="1"/>
  <c r="J25" i="1"/>
  <c r="J91" i="1"/>
  <c r="J97" i="1"/>
  <c r="J45" i="1"/>
  <c r="J121" i="1"/>
  <c r="J21" i="1"/>
  <c r="J36" i="1"/>
  <c r="J108" i="1"/>
  <c r="J16" i="1"/>
  <c r="J102" i="1"/>
  <c r="J71" i="1"/>
  <c r="J63" i="1"/>
  <c r="J56" i="1"/>
  <c r="J110" i="1"/>
  <c r="J103" i="1"/>
  <c r="J79" i="1"/>
  <c r="J46" i="1"/>
  <c r="J50" i="1"/>
  <c r="J69" i="1"/>
  <c r="J37" i="1"/>
  <c r="J86" i="1"/>
  <c r="J118" i="1"/>
  <c r="J15" i="1"/>
  <c r="J32" i="1"/>
  <c r="J105" i="1"/>
  <c r="J10" i="1"/>
  <c r="J55" i="1"/>
  <c r="J96" i="1"/>
  <c r="J62" i="1"/>
  <c r="J111" i="1"/>
  <c r="J31" i="1"/>
  <c r="J107" i="1"/>
  <c r="J98" i="1"/>
  <c r="J60" i="1"/>
  <c r="J81" i="1"/>
  <c r="J17" i="1"/>
  <c r="J93" i="1"/>
  <c r="J33" i="1"/>
  <c r="J73" i="1"/>
  <c r="J59" i="1"/>
  <c r="J92" i="1"/>
  <c r="J51" i="1"/>
  <c r="J90" i="1"/>
  <c r="J78" i="1"/>
  <c r="J29" i="1"/>
  <c r="J44" i="1"/>
  <c r="J61" i="1"/>
  <c r="J42" i="1"/>
  <c r="J68" i="1"/>
  <c r="J43" i="1"/>
  <c r="J85" i="1"/>
  <c r="J87" i="1"/>
  <c r="J70" i="1"/>
  <c r="J75" i="1"/>
  <c r="J64" i="1"/>
  <c r="J94" i="1"/>
  <c r="J116" i="1"/>
  <c r="J11" i="1"/>
  <c r="J52" i="1"/>
  <c r="J122" i="1"/>
  <c r="J20" i="1"/>
  <c r="J72" i="1"/>
  <c r="J117" i="1"/>
  <c r="J13" i="1"/>
  <c r="J27" i="1"/>
  <c r="J76" i="1"/>
  <c r="J19" i="1"/>
  <c r="J99" i="1"/>
  <c r="J12" i="1"/>
  <c r="J106" i="1"/>
  <c r="J66" i="1"/>
  <c r="J84" i="1"/>
  <c r="J18" i="1"/>
  <c r="J58" i="1"/>
  <c r="J120" i="1"/>
  <c r="J74" i="1"/>
  <c r="J67" i="1"/>
  <c r="J115" i="1"/>
  <c r="J23" i="1"/>
  <c r="J39" i="1"/>
  <c r="J49" i="1"/>
  <c r="J8" i="1"/>
  <c r="J104" i="1"/>
  <c r="J30" i="1"/>
  <c r="J9" i="1"/>
  <c r="J26" i="1"/>
  <c r="J54" i="1"/>
  <c r="J48" i="1"/>
  <c r="J65" i="1"/>
  <c r="J114" i="1"/>
  <c r="J38" i="1"/>
  <c r="J57" i="1"/>
  <c r="C32" i="2" l="1"/>
  <c r="I33" i="2"/>
  <c r="I32" i="2" s="1"/>
  <c r="E32" i="2"/>
  <c r="E34" i="2" s="1"/>
  <c r="F34" i="2" s="1"/>
  <c r="G34" i="2" s="1"/>
  <c r="I34" i="2" s="1"/>
  <c r="E35" i="2"/>
  <c r="F35" i="2" s="1"/>
  <c r="G35" i="2" s="1"/>
  <c r="I35" i="2" s="1"/>
</calcChain>
</file>

<file path=xl/sharedStrings.xml><?xml version="1.0" encoding="utf-8"?>
<sst xmlns="http://schemas.openxmlformats.org/spreadsheetml/2006/main" count="678" uniqueCount="414">
  <si>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</si>
  <si>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</si>
  <si>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</si>
  <si>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</si>
  <si>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</si>
  <si>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</si>
  <si>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</si>
  <si>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</si>
  <si>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</si>
  <si>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</si>
  <si>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</si>
  <si>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</si>
  <si>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</si>
  <si>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</si>
  <si>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</si>
  <si>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</si>
  <si>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</si>
  <si>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</si>
  <si>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</t>
  </si>
  <si>
    <t>UNI</t>
  </si>
  <si>
    <t xml:space="preserve"> 1.1.2 </t>
  </si>
  <si>
    <t xml:space="preserve"> SME-ARQ-002 </t>
  </si>
  <si>
    <t>LOCAÇÃO DE OBRA</t>
  </si>
  <si>
    <t>M²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</si>
  <si>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</si>
  <si>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</si>
  <si>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</si>
  <si>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</si>
  <si>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</si>
  <si>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</si>
  <si>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</si>
  <si>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</si>
  <si>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</si>
  <si>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</si>
  <si>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</si>
  <si>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DESPESAS TÉCNICAS</t>
  </si>
  <si>
    <t xml:space="preserve"> 1.3.1 </t>
  </si>
  <si>
    <t xml:space="preserve"> SME-SET-004 </t>
  </si>
  <si>
    <t>PROJETO ELÉTRICO - ENTRADA DE ENERGIA</t>
  </si>
  <si>
    <t>UN</t>
  </si>
  <si>
    <t xml:space="preserve"> 1.3.2 </t>
  </si>
  <si>
    <t xml:space="preserve"> SME-SET-003 </t>
  </si>
  <si>
    <t>ANOTAÇÃO DE RESPONSABILIDADE TÉCNICA (ART)</t>
  </si>
  <si>
    <t xml:space="preserve"> 2 </t>
  </si>
  <si>
    <t>DEMOLIÇÕES E REMOÇÕES</t>
  </si>
  <si>
    <t xml:space="preserve"> 2.1 </t>
  </si>
  <si>
    <t xml:space="preserve"> 97622 </t>
  </si>
  <si>
    <t>DEMOLIÇÃO DE ALVENARIA DE BLOCO FURADO, DE FORMA MANUAL, SEM REAPROVEITAMENTO. AF_12/2017</t>
  </si>
  <si>
    <t>m³</t>
  </si>
  <si>
    <t xml:space="preserve"> 3 </t>
  </si>
  <si>
    <t>INFRAESTRUTURA - RADIER</t>
  </si>
  <si>
    <t xml:space="preserve"> 3.1 </t>
  </si>
  <si>
    <t xml:space="preserve"> 97103 </t>
  </si>
  <si>
    <t>EXECUÇÃO DE RADIER, ESPESSURA DE 20 CM, FCK = 30 MPA, COM USO DE FORMAS EM MADEIRA SERRADA. AF_09/2021</t>
  </si>
  <si>
    <t xml:space="preserve"> 3.2 </t>
  </si>
  <si>
    <t xml:space="preserve"> 101173 </t>
  </si>
  <si>
    <t>ESTACA BROCA DE CONCRETO, DIÂMETRO DE 20CM, ESCAVAÇÃO MANUAL COM TRADO CONCHA, COM ARMADURA DE ARRANQUE. (14 UND. COM 1M)</t>
  </si>
  <si>
    <t>M</t>
  </si>
  <si>
    <t xml:space="preserve"> 4 </t>
  </si>
  <si>
    <t>SUPERESTRUTURA</t>
  </si>
  <si>
    <t xml:space="preserve"> 4.1 </t>
  </si>
  <si>
    <t xml:space="preserve"> 95957 </t>
  </si>
  <si>
    <t>(COMPOSIÇÃO REPRESENTATIVA) EXECUÇÃO DE ESTRUTURAS DE CONCRETO ARMADO, PARA EDIFICAÇÃO INSTITUCIONAL TÉRREA, FCK = 25 MPA. (VIGAS)</t>
  </si>
  <si>
    <t xml:space="preserve"> 4.2 </t>
  </si>
  <si>
    <t>(COMPOSIÇÃO REPRESENTATIVA) EXECUÇÃO DE ESTRUTURAS DE CONCRETO ARMADO, PARA EDIFICAÇÃO INSTITUCIONAL TÉRREA, FCK = 25 MPA. (PILARES)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</si>
  <si>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</si>
  <si>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</si>
  <si>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</si>
  <si>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</si>
  <si>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(BORDA LATERAL E SUPERIOR DO RADIER)</t>
  </si>
  <si>
    <t xml:space="preserve"> 5.2 </t>
  </si>
  <si>
    <t xml:space="preserve"> 98560 </t>
  </si>
  <si>
    <t>IMPERMEABILIZAÇÃO DE PISO COM ARGAMASSA DE CIMENTO E AREIA, COM ADITIVO IMPERMEABILIZANTE, E = 2CM. (RADIER)</t>
  </si>
  <si>
    <t xml:space="preserve"> 5.3 </t>
  </si>
  <si>
    <t xml:space="preserve"> 98555 </t>
  </si>
  <si>
    <t>IMPERMEABILIZAÇÃO DE SUPERFÍCIE COM ARGAMASSA POLIMÉRICA / MEMBRANA ACRÍLICA, 3 DEMÃOS. (PAREDES)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</si>
  <si>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</si>
  <si>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</si>
  <si>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</si>
  <si>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</si>
  <si>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</si>
  <si>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</si>
  <si>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</si>
  <si>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</si>
  <si>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</si>
  <si>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</si>
  <si>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6.2 </t>
  </si>
  <si>
    <t>VERGAS E CONTRAVERGAS</t>
  </si>
  <si>
    <t xml:space="preserve"> 6.2.1 </t>
  </si>
  <si>
    <t xml:space="preserve"> 93188 </t>
  </si>
  <si>
    <t>VERGA MOLDADA IN LOCO EM CONCRETO PARA PORTAS COM ATÉ 1,5 M DE VÃO. AF_03/2016</t>
  </si>
  <si>
    <t xml:space="preserve"> 6.2.2 </t>
  </si>
  <si>
    <t xml:space="preserve"> 93187 </t>
  </si>
  <si>
    <t>VERGA MOLDADA IN LOCO EM CONCRETO PARA JANELAS COM MAIS DE 1,5 M DE VÃO. AF_03/2016</t>
  </si>
  <si>
    <t xml:space="preserve"> 6.2.3 </t>
  </si>
  <si>
    <t xml:space="preserve"> 93197 </t>
  </si>
  <si>
    <t>CONTRAVERGA MOLDADA IN LOCO EM CONCRETO PARA VÃOS DE MAIS DE 1,5 M DE COMPRIMENTO. AF_03/2016</t>
  </si>
  <si>
    <t xml:space="preserve"> 7 </t>
  </si>
  <si>
    <t>REVESTIMENTOS</t>
  </si>
  <si>
    <t xml:space="preserve"> 7.1 </t>
  </si>
  <si>
    <t>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</si>
  <si>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</si>
  <si>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</si>
  <si>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</si>
  <si>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</si>
  <si>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</si>
  <si>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</si>
  <si>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</si>
  <si>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</si>
  <si>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</si>
  <si>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</si>
  <si>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</si>
  <si>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</si>
  <si>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</si>
  <si>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</si>
  <si>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</si>
  <si>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</si>
  <si>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</si>
  <si>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7.3 </t>
  </si>
  <si>
    <t>FORRO</t>
  </si>
  <si>
    <t xml:space="preserve"> 7.3.1 </t>
  </si>
  <si>
    <t xml:space="preserve"> 96116 </t>
  </si>
  <si>
    <t>FORRO EM RÉGUAS DE PVC, FRISADO, PARA AMBIENTES COMERCIAIS, INCLUSIVE ESTRUTURA DE FIXAÇÃO. AF_05/2017_P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</si>
  <si>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</si>
  <si>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</si>
  <si>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</si>
  <si>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</si>
  <si>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</si>
  <si>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</si>
  <si>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</si>
  <si>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</si>
  <si>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</si>
  <si>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</si>
  <si>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</si>
  <si>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</t>
  </si>
  <si>
    <t xml:space="preserve"> 8.2.1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</si>
  <si>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</si>
  <si>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</si>
  <si>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8.3 </t>
  </si>
  <si>
    <t>CALHAS E RUFOS</t>
  </si>
  <si>
    <t xml:space="preserve"> 8.3.1 </t>
  </si>
  <si>
    <t xml:space="preserve"> 94231 </t>
  </si>
  <si>
    <t>RUFO EM CHAPA DE AÇO GALVANIZADO NÚMERO 24, CORTE DE 25 CM, INCLUSO TRANSPORTE VERTICAL. AF_07/2019</t>
  </si>
  <si>
    <t xml:space="preserve"> 8.3.2 </t>
  </si>
  <si>
    <t xml:space="preserve"> 94228 </t>
  </si>
  <si>
    <t>CALHA EM CHAPA DE AÇO GALVANIZADO NÚMERO 24, DESENVOLVIMENTO DE 50 CM, INCLUSO TRANSPORTE VERTICAL.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</si>
  <si>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</si>
  <si>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</si>
  <si>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</si>
  <si>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</si>
  <si>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</si>
  <si>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</si>
  <si>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</si>
  <si>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9.1.2 </t>
  </si>
  <si>
    <t xml:space="preserve"> 98695 </t>
  </si>
  <si>
    <t>SOLEIRA EM MÁRMORE, LARGURA 15 CM, ESPESSURA 2,0 CM. AF_09/2020</t>
  </si>
  <si>
    <t xml:space="preserve"> 9.2 </t>
  </si>
  <si>
    <t>JANELAS DE ALUMÍNIO</t>
  </si>
  <si>
    <t xml:space="preserve"> 9.2.1 </t>
  </si>
  <si>
    <t xml:space="preserve"> 94573 </t>
  </si>
  <si>
    <t>JANELA DE ALUMÍNIO DE CORRER, DIM. 2,45X1,50, COM 4 FOLHAS PARA VIDROS, COM VIDROS, BATENTE, ACABAMENTO COM ACETATO OU BRILHANTE E FERRAGENS. EXCLUSIVE ALIZAR E CONTRAMARCO. FORNECIMENTO E INSTALAÇÃO.</t>
  </si>
  <si>
    <t xml:space="preserve"> 9.2.2 </t>
  </si>
  <si>
    <t xml:space="preserve"> 94569 </t>
  </si>
  <si>
    <t>JANELA DE ALUMÍNIO TIPO MAXIM-AR, DIM. 2,45X0,60, COM VIDROS, BATENTE E FERRAGENS. EXCLUSIVE ALIZAR, ACABAMENTO E CONTRAMARCO. FORNECIMENTO E INSTALAÇÃO.</t>
  </si>
  <si>
    <t xml:space="preserve"> 9.2.3 </t>
  </si>
  <si>
    <t xml:space="preserve"> 101965 </t>
  </si>
  <si>
    <t>PEITORIL LINEAR EM GRANITO OU MÁRMORE, L = 15CM, COMPRIMENTO DE ATÉ 2M, ASSENTADO COM ARGAMASSA 1:6 COM ADITIVO. AF_11/2020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</si>
  <si>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</si>
  <si>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</si>
  <si>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</si>
  <si>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</si>
  <si>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</si>
  <si>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CONDUTORES E CONECTORES</t>
  </si>
  <si>
    <t xml:space="preserve"> 10.1.1.1 </t>
  </si>
  <si>
    <t xml:space="preserve"> 91856 </t>
  </si>
  <si>
    <t>ELETRODUTO FLEXÍVEL CORRUGADO, PVC, DN 32 MM (1"), PARA CIRCUITOS TERMINAIS, INSTALADO EM PAREDE - FORNECIMENTO E INSTALAÇÃO. AF_12/2015</t>
  </si>
  <si>
    <t xml:space="preserve"> 10.1.1.2 </t>
  </si>
  <si>
    <t xml:space="preserve"> 91924 </t>
  </si>
  <si>
    <t>CABO DE COBRE FLEXÍVEL ISOLADO, 1,5 MM², ANTI-CHAMA 450/750 V, PARA CIRCUITOS TERMINAIS - FORNECIMENTO E INSTALAÇÃO. AF_12/2015</t>
  </si>
  <si>
    <t xml:space="preserve"> 10.1.1.3 </t>
  </si>
  <si>
    <t xml:space="preserve"> 91926 </t>
  </si>
  <si>
    <t>CABO DE COBRE FLEXÍVEL ISOLADO, 2,5 MM², ANTI-CHAMA 450/750 V, PARA CIRCUITOS TERMINAIS - FORNECIMENTO E INSTALAÇÃO. AF_12/2015</t>
  </si>
  <si>
    <t xml:space="preserve"> 10.1.1.4 </t>
  </si>
  <si>
    <t xml:space="preserve"> 91928 </t>
  </si>
  <si>
    <t>CABO DE COBRE FLEXÍVEL ISOLADO, 4 MM², ANTI-CHAMA 450/750 V, PARA CIRCUITOS TERMINAIS - FORNECIMENTO E INSTALAÇÃO. AF_12/2015</t>
  </si>
  <si>
    <t xml:space="preserve"> 10.1.1.5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</si>
  <si>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</si>
  <si>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</si>
  <si>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10.1.1.6 </t>
  </si>
  <si>
    <t xml:space="preserve"> 91854 </t>
  </si>
  <si>
    <t>ELETRODUTO FLEXÍVEL CORRUGADO, PVC, DN 25 MM (3/4"), PARA CIRCUITOS TERMINAIS, INSTALADO EM PAREDE - FORNECIMENTO E INSTALAÇÃO. AF_12/2015</t>
  </si>
  <si>
    <t xml:space="preserve"> 10.1.2 </t>
  </si>
  <si>
    <t>INTERRUPTORES, TOMADAS E ACESSÓRIOS</t>
  </si>
  <si>
    <t xml:space="preserve"> 10.1.2.1 </t>
  </si>
  <si>
    <t xml:space="preserve"> 91967 </t>
  </si>
  <si>
    <t>INTERRUPTOR SIMPLES (3 MÓDULOS), 10A/250V, INCLUINDO SUPORTE E PLACA - FORNECIMENTO E INSTALAÇÃO. AF_12/2015</t>
  </si>
  <si>
    <t xml:space="preserve"> 10.1.2.2 </t>
  </si>
  <si>
    <t xml:space="preserve"> 93142 </t>
  </si>
  <si>
    <t>PONTO DE TOMADA RESIDENCIAL INCLUINDO TOMADA (2 MÓDULOS) 10A/250V, CAIXA ELÉTRICA, ELETRODUTO, CABO, RASGO, QUEBRA E CHUMBAMENTO. AF_01/2016</t>
  </si>
  <si>
    <t xml:space="preserve"> 10.1.2.3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</si>
  <si>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</si>
  <si>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</si>
  <si>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10.1.2.4 </t>
  </si>
  <si>
    <t xml:space="preserve"> 93143 </t>
  </si>
  <si>
    <t>PONTO DE TOMADA RESIDENCIAL INCLUINDO TOMADA 20A/250V, CAIXA ELÉTRICA, ELETRODUTO, CABO, RASGO, QUEBRA E CHUMBAMENTO. AF_01/2016</t>
  </si>
  <si>
    <t xml:space="preserve"> 10.1.2.5 </t>
  </si>
  <si>
    <t xml:space="preserve"> 84402 </t>
  </si>
  <si>
    <t>QUADRO DE DISTRIBUICAO DE ENERGIA P/ 6 DISJUNTORES TERMOMAGNETICOS MONOPOLARES SEM BARRAMENTO, DE EMBUTIR, EM PVC - FORNECIMENTO E INSTALACAO</t>
  </si>
  <si>
    <t xml:space="preserve"> 10.1.2.6 </t>
  </si>
  <si>
    <t xml:space="preserve"> 83446 </t>
  </si>
  <si>
    <t>CAIXA DE PASSAGEM 30X30X40 COM TAMPA E DRENO BRITA</t>
  </si>
  <si>
    <t xml:space="preserve"> 10.1.3 </t>
  </si>
  <si>
    <t>ILUMINAÇÃO</t>
  </si>
  <si>
    <t xml:space="preserve"> 10.1.3.1 </t>
  </si>
  <si>
    <t xml:space="preserve"> 97589 </t>
  </si>
  <si>
    <t>LUMINÁRIA TIPO PLAFON EM PLÁSTICO, DE SOBREPOR, COM 1 LÂMPADA FLUORESCENTE DE 15 W, SEM REATOR - FORNECIMENTO E INSTALAÇÃO. AF_02/2020</t>
  </si>
  <si>
    <t xml:space="preserve"> 10.1.3.2 </t>
  </si>
  <si>
    <t xml:space="preserve"> 10.2 </t>
  </si>
  <si>
    <t>ENTRADA DE ENERGIA</t>
  </si>
  <si>
    <t xml:space="preserve"> 10.2.1 </t>
  </si>
  <si>
    <t xml:space="preserve"> SME-ELET-007 </t>
  </si>
  <si>
    <t>ASSENTAMENTO DE POSTE DE CONCRETO COM COMPRIMENTO NOMINAL DE 9 M, CARGA NOMINAL DE 300 DAN, ENGASTAMENTO BASE CONCRETADA COM 1 M DE CONCRETO E 0,5 M DE SOLO. INCLUSIVE O POSTE.</t>
  </si>
  <si>
    <t xml:space="preserve"> 10.2.2 </t>
  </si>
  <si>
    <t xml:space="preserve"> 96986 </t>
  </si>
  <si>
    <t>HASTE DE ATERRAMENTO 3/4  PARA SPDA - FORNECIMENTO E INSTALAÇÃO. AF_12/2017</t>
  </si>
  <si>
    <t xml:space="preserve"> 10.2.3 </t>
  </si>
  <si>
    <t xml:space="preserve"> 98111 </t>
  </si>
  <si>
    <t>CAIXA DE INSPEÇÃO PARA ATERRAMENTO, CIRCULAR, EM POLIETILENO, DIÂMETRO INTERNO = 0,3 M. AF_12/2020</t>
  </si>
  <si>
    <t xml:space="preserve"> 10.2.4 </t>
  </si>
  <si>
    <t xml:space="preserve"> SME-ELET-006 </t>
  </si>
  <si>
    <t>Caixa para medidor eletronico 100/125A</t>
  </si>
  <si>
    <t>un</t>
  </si>
  <si>
    <t xml:space="preserve"> 10.2.5 </t>
  </si>
  <si>
    <t xml:space="preserve"> SME-ELET-004 </t>
  </si>
  <si>
    <t>DISJUNTOR TRIPOLAR TIPO NEMA, CORRENTE NOMINAL DE 125A - FORNECIMENTO E INSTALAÇÃO.</t>
  </si>
  <si>
    <t xml:space="preserve"> 10.2.6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</si>
  <si>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</si>
  <si>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</si>
  <si>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10.2.7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</si>
  <si>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</si>
  <si>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</si>
  <si>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10.2.8 </t>
  </si>
  <si>
    <t xml:space="preserve"> 91872 </t>
  </si>
  <si>
    <t>ELETRODUTO RÍGIDO ROSCÁVEL, PVC, DN 32 MM (1"), PARA CIRCUITOS TERMINAIS, INSTALADO EM PAREDE - FORNECIMENTO E INSTALAÇÃO. AF_12/2015</t>
  </si>
  <si>
    <t xml:space="preserve"> 10.2.9 </t>
  </si>
  <si>
    <t xml:space="preserve"> 91885 </t>
  </si>
  <si>
    <t>LUVA PARA ELETRODUTO, PVC, ROSCÁVEL, DN 32 MM (1"), PARA CIRCUITOS TERMINAIS, INSTALADA EM PAREDE - FORNECIMENTO E INSTALAÇÃO. AF_12/2015</t>
  </si>
  <si>
    <t xml:space="preserve"> 10.2.11 </t>
  </si>
  <si>
    <t xml:space="preserve"> 101538 </t>
  </si>
  <si>
    <t>ARMAÇÃO SECUNDÁRIA, COM 1 ESTRIBO E 1 ISOLADOR - FORNECIMENTO E INSTALAÇÃO. AF_07/2020</t>
  </si>
  <si>
    <t xml:space="preserve"> 10.2.13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</si>
  <si>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</si>
  <si>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</si>
  <si>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10.2.14 </t>
  </si>
  <si>
    <t xml:space="preserve"> 97893 </t>
  </si>
  <si>
    <t>CAIXA ENTERRADA ELÉTRICA RETANGULAR, EM ALVENARIA COM BLOCOS DE CONCRETO, FUNDO COM BRITA, DIMENSÕES INTERNAS: 0,8X0,8X0,6 M. AF_12/2020</t>
  </si>
  <si>
    <t xml:space="preserve"> 10.2.15 </t>
  </si>
  <si>
    <t xml:space="preserve"> 101798 </t>
  </si>
  <si>
    <t>TAMPA PARA CAIXA TIPO R1, EM FERRO FUNDIDO, DIMENSÕES INTERNAS: 0,40 X 0,60 M - FORNECIMENTO E INSTALAÇÃO. AF_12/2020</t>
  </si>
  <si>
    <t xml:space="preserve"> 10.2.16 </t>
  </si>
  <si>
    <t xml:space="preserve"> SME-ELET-005 </t>
  </si>
  <si>
    <t>CABO MULPLEXADO FLEXÍVEL ISOLADO, 50 MM² - FORNECIMENTO E INSTALAÇÃO.</t>
  </si>
  <si>
    <t xml:space="preserve"> 10.3 </t>
  </si>
  <si>
    <t>INSTALAÇÕES LÓGICAS E TELEMÁTICAS</t>
  </si>
  <si>
    <t xml:space="preserve"> 10.3.1 </t>
  </si>
  <si>
    <t xml:space="preserve"> 10.3.2 </t>
  </si>
  <si>
    <t xml:space="preserve"> 100556 </t>
  </si>
  <si>
    <t>CAIXA DE PASSAGEM PARA TELEFONE 15X15X10CM (SOBREPOR), FORNECIMENTO E INSTALACAO. AF_11/2019</t>
  </si>
  <si>
    <t xml:space="preserve"> 10.3.3 </t>
  </si>
  <si>
    <t xml:space="preserve"> 98307 </t>
  </si>
  <si>
    <t>TOMADA DE REDE RJ45 - FORNECIMENTO E INSTALAÇÃO. AF_11/2019</t>
  </si>
  <si>
    <t xml:space="preserve"> 10.3.4 </t>
  </si>
  <si>
    <t xml:space="preserve"> 98297 </t>
  </si>
  <si>
    <t>CABO ELETRÔNICO CATEGORIA 6, INSTALADO EM EDIFICAÇÃO INSTITUCIONAL - FORNECIMENTO E INSTALAÇÃO. AF_11/2019</t>
  </si>
  <si>
    <t xml:space="preserve"> 10.4 </t>
  </si>
  <si>
    <t>CLIMATIZAÇÃO</t>
  </si>
  <si>
    <t xml:space="preserve"> 10.4.1 </t>
  </si>
  <si>
    <t xml:space="preserve"> 103262 </t>
  </si>
  <si>
    <t>AR CONDICIONADO SPLIT ON/OFF, PISO TETO, 36.000 BTU/H, CICLO FRIO - FORNECIMENTO E INSTALAÇÃO. AF_11/2021_P</t>
  </si>
  <si>
    <t xml:space="preserve"> 11 </t>
  </si>
  <si>
    <t>PINTURA</t>
  </si>
  <si>
    <t xml:space="preserve"> 11.1 </t>
  </si>
  <si>
    <t>ALVENARIA E DRYWALL</t>
  </si>
  <si>
    <t xml:space="preserve"> 11.1.1 </t>
  </si>
  <si>
    <t xml:space="preserve"> 88485 </t>
  </si>
  <si>
    <t>APLICAÇÃO DE FUNDO SELADOR ACRÍLICO EM PAREDES, UMA DEMÃO. AF_06/2014</t>
  </si>
  <si>
    <t xml:space="preserve"> 11.1.2 </t>
  </si>
  <si>
    <t xml:space="preserve"> 88489 </t>
  </si>
  <si>
    <t>APLICAÇÃO MANUAL DE PINTURA COM TINTA LÁTEX ACRÍLICA EM PAREDES, DUAS DEMÃOS. AF_06/2014</t>
  </si>
  <si>
    <t xml:space="preserve"> 11.2 </t>
  </si>
  <si>
    <t>MADEIRAS</t>
  </si>
  <si>
    <t xml:space="preserve"> 11.2.1.1 </t>
  </si>
  <si>
    <t xml:space="preserve"> 102193 </t>
  </si>
  <si>
    <t>LIXAMENTO DE MADEIRA PARA APLICAÇÃO DE FUNDO OU PINTURA. AF_01/2021</t>
  </si>
  <si>
    <t xml:space="preserve"> 11.2.1.2 </t>
  </si>
  <si>
    <t xml:space="preserve"> 102197 </t>
  </si>
  <si>
    <t>PINTURA FUNDO NIVELADOR ALQUÍDICO BRANCO EM MADEIRA. AF_01/2021</t>
  </si>
  <si>
    <t xml:space="preserve"> 11.2.1.3 </t>
  </si>
  <si>
    <t xml:space="preserve"> 102219 </t>
  </si>
  <si>
    <t>PINTURA TINTA DE ACABAMENTO (PIGMENTADA) ESMALTE SINTÉTICO ACETINADO EM MADEIRA, 2 DEMÃOS. AF_01/2021</t>
  </si>
  <si>
    <t xml:space="preserve"> 12 </t>
  </si>
  <si>
    <t>SERVIÇOS COMPLEMENTARES</t>
  </si>
  <si>
    <t xml:space="preserve"> 12.1 </t>
  </si>
  <si>
    <t>BANCADA MAKER PARA SALA DE INFORMÁTICA</t>
  </si>
  <si>
    <t xml:space="preserve"> 12.1.1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</si>
  <si>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</si>
  <si>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</si>
  <si>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12.1.2 </t>
  </si>
  <si>
    <t xml:space="preserve"> SME-ARQ-025 </t>
  </si>
  <si>
    <t>BANCADA DE GRANITO CINZA POLIDO - FORNECIMENTO E INSTALAÇÃO.</t>
  </si>
  <si>
    <t xml:space="preserve"> 12.1.3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</si>
  <si>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</si>
  <si>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</si>
  <si>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12.1.4 </t>
  </si>
  <si>
    <t xml:space="preserve"> 86909 </t>
  </si>
  <si>
    <t>TORNEIRA CROMADA TUBO MÓVEL, DE MESA, 1/2 OU 3/4, PARA PIA DE COZINHA, PADRÃO ALTO - FORNECIMENTO E INSTALAÇÃO. AF_01/2020</t>
  </si>
  <si>
    <t xml:space="preserve"> 12.2 </t>
  </si>
  <si>
    <t>SERVIÇOS FINAIS</t>
  </si>
  <si>
    <t xml:space="preserve"> 12.2.1 </t>
  </si>
  <si>
    <t xml:space="preserve"> 99811 </t>
  </si>
  <si>
    <t>LIMPEZA FINAL DE OBRA</t>
  </si>
  <si>
    <t xml:space="preserve"> 12.2.2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</si>
  <si>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</si>
  <si>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</si>
  <si>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Total sem BDI</t>
  </si>
  <si>
    <t>Total do BDI</t>
  </si>
  <si>
    <t>Total Geral</t>
  </si>
  <si>
    <t>_______________________________________________________________
Elmir Bortolanza
Setor de Engenharia</t>
  </si>
  <si>
    <t>CRONOGRAMA FISICO-FINANCEIRO</t>
  </si>
  <si>
    <t>Total Por Etapa</t>
  </si>
  <si>
    <t>30 DIAS</t>
  </si>
  <si>
    <t>60 DIAS</t>
  </si>
  <si>
    <t>90 DIAS</t>
  </si>
  <si>
    <t>TOTAL</t>
  </si>
  <si>
    <t/>
  </si>
  <si>
    <t xml:space="preserve"> 3</t>
  </si>
  <si>
    <t>INFRAESTRUTURA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</si>
  <si>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</si>
  <si>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</si>
  <si>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</si>
  <si>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</si>
  <si>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</si>
  <si>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</si>
  <si>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</si>
  <si>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</si>
  <si>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</si>
  <si>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>Porcentagem</t>
  </si>
  <si>
    <t>Custo</t>
  </si>
  <si>
    <t>Porcentagem Acumulado</t>
  </si>
  <si>
    <t>Custo Acumulado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</si>
  <si>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</si>
  <si>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</si>
  <si>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</si>
  <si>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</si>
  <si>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</si>
  <si>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</si>
  <si>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</si>
  <si>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</si>
  <si>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</si>
  <si>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</si>
  <si>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</si>
  <si>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</si>
  <si>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</si>
  <si>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</si>
  <si>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</si>
  <si>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</si>
  <si>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</si>
  <si>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</si>
  <si>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</si>
  <si>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</si>
  <si>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</si>
  <si>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</si>
  <si>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</si>
  <si>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</si>
  <si>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</si>
  <si>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</si>
  <si>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</si>
  <si>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</si>
  <si>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</si>
  <si>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</si>
  <si>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</si>
  <si>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</si>
  <si>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</si>
  <si>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</si>
  <si>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</si>
  <si>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</si>
  <si>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</si>
  <si>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</si>
  <si>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</si>
  <si>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</si>
  <si>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</si>
  <si>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</si>
  <si>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</si>
  <si>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</si>
  <si>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</si>
  <si>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</si>
  <si>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</si>
  <si>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</si>
  <si>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</si>
  <si>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</si>
  <si>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</si>
  <si>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</si>
  <si>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</si>
  <si>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Prazo:</t>
  </si>
  <si>
    <t>Última Revisão:</t>
  </si>
  <si>
    <t>Local:</t>
  </si>
  <si>
    <t>Área de Intervenção:</t>
  </si>
  <si>
    <t>Ref. Custo:</t>
  </si>
  <si>
    <t>BDI:</t>
  </si>
  <si>
    <t>90 dias</t>
  </si>
  <si>
    <t>R. Doutel de Andrade, 395 - Itaipava, Itajaí - SC, 88316-070</t>
  </si>
  <si>
    <t>40,82 m²</t>
  </si>
  <si>
    <t>AMPLIAÇÃO DE SALA DE AULA NA EB PROFª. INÊS CRISTOFOLINE DE FREITAS</t>
  </si>
  <si>
    <t xml:space="preserve">SINAPI - 07/2022 - SC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</si>
</sst>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#,##0.00\ %"/>
    <numFmt numFmtId="169" formatCode="d/m/yyyy"/>
  </numFmts>
  <fonts count="4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795D3"/>
      </patternFill>
    </fill>
    <fill>
      <patternFill patternType="solid">
        <fgColor rgb="FF1795D3"/>
      </patternFill>
    </fill>
    <fill>
      <patternFill patternType="solid">
        <fgColor rgb="FF1795D3"/>
      </patternFill>
    </fill>
    <fill>
      <patternFill patternType="solid">
        <fgColor rgb="FF1795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4C7F0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7DCB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DCBF2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1795D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8">
    <xf numFmtId="0" fontId="0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 applyBorder="0" applyProtection="0"/>
    <xf numFmtId="0" fontId="28" fillId="0" borderId="0"/>
    <xf numFmtId="0" fontId="25" fillId="0" borderId="0" applyBorder="0" applyProtection="0"/>
    <xf numFmtId="0" fontId="24" fillId="0" borderId="0"/>
    <xf numFmtId="43" fontId="24" fillId="0" borderId="0" applyFont="0" applyFill="0" applyBorder="0" applyAlignment="0" applyProtection="0"/>
  </cellStyleXfs>
  <cellXfs count="180">
    <xf numFmtId="0" fontId="0" fillId="0" borderId="0" xfId="0"/>
    <xf numFmtId="0" fontId="19" fillId="16" borderId="0" xfId="0" applyFont="1" applyFill="1" applyAlignment="1">
      <alignment horizontal="center" vertical="top" wrapText="1"/>
    </xf>
    <xf numFmtId="0" fontId="20" fillId="17" borderId="0" xfId="0" applyFont="1" applyFill="1" applyAlignment="1">
      <alignment horizontal="right" vertical="top" wrapText="1"/>
    </xf>
    <xf numFmtId="0" fontId="22" fillId="19" borderId="0" xfId="0" applyFont="1" applyFill="1" applyAlignment="1">
      <alignment horizontal="left" vertical="top" wrapText="1"/>
    </xf>
    <xf numFmtId="0" fontId="23" fillId="20" borderId="0" xfId="0" applyFont="1" applyFill="1" applyAlignment="1">
      <alignment horizontal="center" vertical="top" wrapText="1"/>
    </xf>
    <xf numFmtId="0" fontId="18" fillId="15" borderId="0" xfId="0" applyFont="1" applyFill="1" applyAlignment="1">
      <alignment horizontal="left" vertical="top" wrapText="1"/>
    </xf>
    <xf numFmtId="0" fontId="0" fillId="0" borderId="0" xfId="0"/>
    <xf numFmtId="0" fontId="20" fillId="17" borderId="0" xfId="0" applyFont="1" applyFill="1" applyAlignment="1">
      <alignment horizontal="right" vertical="top" wrapText="1"/>
    </xf>
    <xf numFmtId="4" fontId="21" fillId="18" borderId="0" xfId="0" applyNumberFormat="1" applyFont="1" applyFill="1" applyAlignment="1">
      <alignment horizontal="right" vertical="top" wrapText="1"/>
    </xf>
    <xf numFmtId="0" fontId="23" fillId="20" borderId="0" xfId="0" applyFont="1" applyFill="1" applyAlignment="1">
      <alignment horizontal="center" vertical="top" wrapText="1"/>
    </xf>
    <xf numFmtId="0" fontId="26" fillId="0" borderId="15" xfId="3" applyFont="1" applyBorder="1" applyAlignment="1">
      <alignment horizontal="center" vertical="center"/>
    </xf>
    <xf numFmtId="0" fontId="26" fillId="0" borderId="0" xfId="3" applyFont="1" applyBorder="1" applyAlignment="1">
      <alignment horizontal="center" vertical="center"/>
    </xf>
    <xf numFmtId="0" fontId="27" fillId="0" borderId="0" xfId="3" applyFont="1" applyAlignment="1">
      <alignment vertical="center"/>
    </xf>
    <xf numFmtId="0" fontId="28" fillId="0" borderId="0" xfId="4"/>
    <xf numFmtId="0" fontId="29" fillId="23" borderId="15" xfId="3" applyFont="1" applyFill="1" applyBorder="1" applyAlignment="1">
      <alignment horizontal="center" vertical="center"/>
    </xf>
    <xf numFmtId="0" fontId="29" fillId="23" borderId="0" xfId="3" applyFont="1" applyFill="1" applyBorder="1" applyAlignment="1">
      <alignment horizontal="center" vertical="center"/>
    </xf>
    <xf numFmtId="0" fontId="30" fillId="23" borderId="15" xfId="3" applyFont="1" applyFill="1" applyBorder="1" applyAlignment="1">
      <alignment horizontal="center" vertical="center"/>
    </xf>
    <xf numFmtId="0" fontId="30" fillId="23" borderId="0" xfId="3" applyFont="1" applyFill="1" applyBorder="1" applyAlignment="1">
      <alignment horizontal="center" vertical="center"/>
    </xf>
    <xf numFmtId="0" fontId="1" fillId="21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vertical="center" wrapText="1"/>
    </xf>
    <xf numFmtId="10" fontId="6" fillId="24" borderId="13" xfId="2" applyNumberFormat="1" applyFont="1" applyFill="1" applyBorder="1" applyAlignment="1">
      <alignment horizontal="right" vertical="top" wrapText="1"/>
    </xf>
    <xf numFmtId="0" fontId="6" fillId="24" borderId="13" xfId="0" applyFont="1" applyFill="1" applyBorder="1" applyAlignment="1">
      <alignment horizontal="right" vertical="top" wrapText="1"/>
    </xf>
    <xf numFmtId="9" fontId="17" fillId="24" borderId="14" xfId="0" applyNumberFormat="1" applyFont="1" applyFill="1" applyBorder="1" applyAlignment="1">
      <alignment horizontal="right" vertical="top" wrapText="1"/>
    </xf>
    <xf numFmtId="9" fontId="6" fillId="24" borderId="13" xfId="0" applyNumberFormat="1" applyFont="1" applyFill="1" applyBorder="1" applyAlignment="1">
      <alignment horizontal="right" vertical="top" wrapText="1"/>
    </xf>
    <xf numFmtId="0" fontId="6" fillId="24" borderId="17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vertical="center" wrapText="1"/>
    </xf>
    <xf numFmtId="4" fontId="6" fillId="24" borderId="13" xfId="0" applyNumberFormat="1" applyFont="1" applyFill="1" applyBorder="1" applyAlignment="1">
      <alignment horizontal="right" vertical="top" wrapText="1"/>
    </xf>
    <xf numFmtId="43" fontId="17" fillId="24" borderId="14" xfId="1" applyFont="1" applyFill="1" applyBorder="1" applyAlignment="1">
      <alignment horizontal="right" vertical="top" wrapText="1"/>
    </xf>
    <xf numFmtId="43" fontId="6" fillId="24" borderId="13" xfId="1" applyFont="1" applyFill="1" applyBorder="1" applyAlignment="1">
      <alignment horizontal="right" vertical="top" wrapText="1"/>
    </xf>
    <xf numFmtId="0" fontId="6" fillId="25" borderId="16" xfId="0" applyFont="1" applyFill="1" applyBorder="1" applyAlignment="1">
      <alignment horizontal="center" vertical="center" wrapText="1"/>
    </xf>
    <xf numFmtId="0" fontId="6" fillId="25" borderId="16" xfId="0" applyFont="1" applyFill="1" applyBorder="1" applyAlignment="1">
      <alignment vertical="center" wrapText="1"/>
    </xf>
    <xf numFmtId="10" fontId="6" fillId="25" borderId="13" xfId="2" applyNumberFormat="1" applyFont="1" applyFill="1" applyBorder="1" applyAlignment="1">
      <alignment horizontal="right" vertical="top" wrapText="1"/>
    </xf>
    <xf numFmtId="0" fontId="6" fillId="25" borderId="13" xfId="0" applyFont="1" applyFill="1" applyBorder="1" applyAlignment="1">
      <alignment horizontal="right" vertical="top" wrapText="1"/>
    </xf>
    <xf numFmtId="9" fontId="17" fillId="25" borderId="14" xfId="2" applyFont="1" applyFill="1" applyBorder="1" applyAlignment="1">
      <alignment horizontal="right" vertical="top" wrapText="1"/>
    </xf>
    <xf numFmtId="9" fontId="6" fillId="25" borderId="13" xfId="0" applyNumberFormat="1" applyFont="1" applyFill="1" applyBorder="1" applyAlignment="1">
      <alignment horizontal="right" vertical="top" wrapText="1"/>
    </xf>
    <xf numFmtId="0" fontId="6" fillId="25" borderId="17" xfId="0" applyFont="1" applyFill="1" applyBorder="1" applyAlignment="1">
      <alignment horizontal="center" vertical="center" wrapText="1"/>
    </xf>
    <xf numFmtId="0" fontId="6" fillId="25" borderId="17" xfId="0" applyFont="1" applyFill="1" applyBorder="1" applyAlignment="1">
      <alignment vertical="center" wrapText="1"/>
    </xf>
    <xf numFmtId="4" fontId="6" fillId="25" borderId="13" xfId="0" applyNumberFormat="1" applyFont="1" applyFill="1" applyBorder="1" applyAlignment="1">
      <alignment horizontal="right" vertical="top" wrapText="1"/>
    </xf>
    <xf numFmtId="43" fontId="17" fillId="25" borderId="14" xfId="1" applyFont="1" applyFill="1" applyBorder="1" applyAlignment="1">
      <alignment horizontal="right" vertical="top" wrapText="1"/>
    </xf>
    <xf numFmtId="43" fontId="6" fillId="25" borderId="13" xfId="1" applyFont="1" applyFill="1" applyBorder="1" applyAlignment="1">
      <alignment horizontal="right" vertical="top" wrapText="1"/>
    </xf>
    <xf numFmtId="9" fontId="17" fillId="24" borderId="14" xfId="2" applyFont="1" applyFill="1" applyBorder="1" applyAlignment="1">
      <alignment horizontal="right" vertical="top" wrapText="1"/>
    </xf>
    <xf numFmtId="0" fontId="6" fillId="24" borderId="0" xfId="0" applyFont="1" applyFill="1" applyAlignment="1">
      <alignment horizontal="right" vertical="top" wrapText="1"/>
    </xf>
    <xf numFmtId="0" fontId="6" fillId="25" borderId="0" xfId="0" applyFont="1" applyFill="1" applyAlignment="1">
      <alignment horizontal="right" vertical="top" wrapText="1"/>
    </xf>
    <xf numFmtId="10" fontId="17" fillId="24" borderId="0" xfId="0" applyNumberFormat="1" applyFont="1" applyFill="1" applyAlignment="1">
      <alignment horizontal="right" vertical="top" wrapText="1"/>
    </xf>
    <xf numFmtId="10" fontId="17" fillId="24" borderId="14" xfId="0" applyNumberFormat="1" applyFont="1" applyFill="1" applyBorder="1" applyAlignment="1">
      <alignment horizontal="right" vertical="top" wrapText="1"/>
    </xf>
    <xf numFmtId="43" fontId="17" fillId="24" borderId="0" xfId="1" applyFont="1" applyFill="1" applyBorder="1" applyAlignment="1">
      <alignment horizontal="right" vertical="top" wrapText="1"/>
    </xf>
    <xf numFmtId="0" fontId="17" fillId="24" borderId="14" xfId="0" applyFont="1" applyFill="1" applyBorder="1" applyAlignment="1">
      <alignment horizontal="right" vertical="top" wrapText="1"/>
    </xf>
    <xf numFmtId="10" fontId="17" fillId="25" borderId="14" xfId="0" applyNumberFormat="1" applyFont="1" applyFill="1" applyBorder="1" applyAlignment="1">
      <alignment horizontal="right" vertical="top" wrapText="1"/>
    </xf>
    <xf numFmtId="0" fontId="6" fillId="24" borderId="16" xfId="0" applyFont="1" applyFill="1" applyBorder="1" applyAlignment="1">
      <alignment horizontal="left" vertical="center" wrapText="1"/>
    </xf>
    <xf numFmtId="0" fontId="6" fillId="24" borderId="17" xfId="0" applyFont="1" applyFill="1" applyBorder="1" applyAlignment="1">
      <alignment horizontal="left" vertical="center" wrapText="1"/>
    </xf>
    <xf numFmtId="10" fontId="17" fillId="25" borderId="0" xfId="0" applyNumberFormat="1" applyFont="1" applyFill="1" applyAlignment="1">
      <alignment horizontal="right" vertical="top" wrapText="1"/>
    </xf>
    <xf numFmtId="43" fontId="17" fillId="25" borderId="0" xfId="1" applyFont="1" applyFill="1" applyBorder="1" applyAlignment="1">
      <alignment horizontal="right" vertical="top" wrapText="1"/>
    </xf>
    <xf numFmtId="0" fontId="16" fillId="21" borderId="0" xfId="0" applyFont="1" applyFill="1" applyAlignment="1">
      <alignment horizontal="center" vertical="center" wrapText="1"/>
    </xf>
    <xf numFmtId="0" fontId="16" fillId="21" borderId="0" xfId="0" applyFont="1" applyFill="1" applyAlignment="1">
      <alignment horizontal="center" vertical="top" wrapText="1"/>
    </xf>
    <xf numFmtId="0" fontId="10" fillId="26" borderId="0" xfId="0" applyFont="1" applyFill="1" applyAlignment="1">
      <alignment horizontal="left" vertical="center" wrapText="1"/>
    </xf>
    <xf numFmtId="9" fontId="10" fillId="26" borderId="0" xfId="2" applyFont="1" applyFill="1" applyAlignment="1">
      <alignment horizontal="right" vertical="top" wrapText="1"/>
    </xf>
    <xf numFmtId="10" fontId="10" fillId="26" borderId="0" xfId="2" applyNumberFormat="1" applyFont="1" applyFill="1" applyAlignment="1">
      <alignment horizontal="right" vertical="center" wrapText="1"/>
    </xf>
    <xf numFmtId="43" fontId="10" fillId="26" borderId="0" xfId="0" applyNumberFormat="1" applyFont="1" applyFill="1" applyAlignment="1">
      <alignment horizontal="left" vertical="top" wrapText="1"/>
    </xf>
    <xf numFmtId="43" fontId="10" fillId="26" borderId="0" xfId="0" applyNumberFormat="1" applyFont="1" applyFill="1" applyAlignment="1">
      <alignment horizontal="right" vertical="center" wrapText="1"/>
    </xf>
    <xf numFmtId="0" fontId="10" fillId="25" borderId="0" xfId="0" applyFont="1" applyFill="1" applyAlignment="1">
      <alignment horizontal="left" vertical="center" wrapText="1"/>
    </xf>
    <xf numFmtId="0" fontId="0" fillId="25" borderId="0" xfId="0" applyFill="1"/>
    <xf numFmtId="10" fontId="10" fillId="25" borderId="0" xfId="0" applyNumberFormat="1" applyFont="1" applyFill="1" applyAlignment="1">
      <alignment horizontal="right" vertical="center" wrapText="1"/>
    </xf>
    <xf numFmtId="43" fontId="10" fillId="25" borderId="0" xfId="0" applyNumberFormat="1" applyFont="1" applyFill="1" applyAlignment="1">
      <alignment horizontal="right" vertical="center" wrapText="1"/>
    </xf>
    <xf numFmtId="0" fontId="10" fillId="21" borderId="0" xfId="0" applyFont="1" applyFill="1" applyAlignment="1">
      <alignment horizontal="center" vertical="center" wrapText="1"/>
    </xf>
    <xf numFmtId="0" fontId="10" fillId="21" borderId="0" xfId="0" applyFont="1" applyFill="1" applyAlignment="1">
      <alignment horizontal="center" vertical="top" wrapText="1"/>
    </xf>
    <xf numFmtId="0" fontId="16" fillId="21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49" fontId="30" fillId="0" borderId="18" xfId="3" applyNumberFormat="1" applyFont="1" applyBorder="1" applyAlignment="1" applyProtection="1">
      <alignment horizontal="center"/>
    </xf>
    <xf numFmtId="49" fontId="30" fillId="0" borderId="19" xfId="3" applyNumberFormat="1" applyFont="1" applyBorder="1" applyAlignment="1" applyProtection="1">
      <alignment horizontal="center"/>
    </xf>
    <xf numFmtId="49" fontId="31" fillId="0" borderId="20" xfId="3" applyNumberFormat="1" applyFont="1" applyBorder="1" applyAlignment="1" applyProtection="1">
      <alignment horizontal="center" vertical="center"/>
    </xf>
    <xf numFmtId="0" fontId="30" fillId="0" borderId="21" xfId="3" applyFont="1" applyBorder="1" applyAlignment="1" applyProtection="1">
      <alignment horizontal="center"/>
    </xf>
    <xf numFmtId="0" fontId="30" fillId="0" borderId="22" xfId="3" applyFont="1" applyBorder="1" applyAlignment="1" applyProtection="1">
      <alignment horizontal="center"/>
    </xf>
    <xf numFmtId="4" fontId="30" fillId="0" borderId="23" xfId="3" applyNumberFormat="1" applyFont="1" applyBorder="1" applyAlignment="1" applyProtection="1">
      <alignment horizontal="center"/>
    </xf>
    <xf numFmtId="0" fontId="32" fillId="0" borderId="24" xfId="3" applyFont="1" applyBorder="1" applyAlignment="1" applyProtection="1">
      <alignment horizontal="center"/>
    </xf>
    <xf numFmtId="0" fontId="32" fillId="0" borderId="25" xfId="3" applyFont="1" applyBorder="1" applyProtection="1"/>
    <xf numFmtId="4" fontId="0" fillId="0" borderId="26" xfId="3" applyNumberFormat="1" applyFont="1" applyBorder="1" applyAlignment="1" applyProtection="1">
      <alignment horizontal="center"/>
    </xf>
    <xf numFmtId="0" fontId="32" fillId="0" borderId="27" xfId="3" applyFont="1" applyBorder="1" applyAlignment="1" applyProtection="1">
      <alignment horizontal="center"/>
    </xf>
    <xf numFmtId="0" fontId="32" fillId="0" borderId="28" xfId="3" applyFont="1" applyBorder="1" applyProtection="1"/>
    <xf numFmtId="10" fontId="32" fillId="0" borderId="29" xfId="3" applyNumberFormat="1" applyFont="1" applyBorder="1" applyAlignment="1" applyProtection="1">
      <alignment horizontal="center"/>
    </xf>
    <xf numFmtId="10" fontId="0" fillId="0" borderId="26" xfId="3" applyNumberFormat="1" applyFont="1" applyBorder="1" applyAlignment="1" applyProtection="1">
      <alignment horizontal="center"/>
    </xf>
    <xf numFmtId="0" fontId="0" fillId="0" borderId="30" xfId="3" applyFont="1" applyBorder="1" applyAlignment="1" applyProtection="1">
      <alignment horizontal="center"/>
    </xf>
    <xf numFmtId="0" fontId="0" fillId="0" borderId="31" xfId="3" applyFont="1" applyBorder="1" applyProtection="1"/>
    <xf numFmtId="10" fontId="0" fillId="0" borderId="32" xfId="3" applyNumberFormat="1" applyFont="1" applyBorder="1" applyAlignment="1" applyProtection="1">
      <alignment horizontal="center"/>
    </xf>
    <xf numFmtId="0" fontId="32" fillId="0" borderId="33" xfId="3" applyFont="1" applyBorder="1" applyAlignment="1" applyProtection="1">
      <alignment horizontal="center"/>
    </xf>
    <xf numFmtId="0" fontId="0" fillId="0" borderId="34" xfId="3" applyFont="1" applyBorder="1" applyProtection="1"/>
    <xf numFmtId="10" fontId="0" fillId="0" borderId="35" xfId="3" applyNumberFormat="1" applyFont="1" applyBorder="1" applyAlignment="1" applyProtection="1">
      <alignment horizontal="center"/>
    </xf>
    <xf numFmtId="0" fontId="31" fillId="0" borderId="21" xfId="3" applyFont="1" applyBorder="1" applyAlignment="1" applyProtection="1">
      <alignment horizontal="left"/>
    </xf>
    <xf numFmtId="10" fontId="31" fillId="0" borderId="23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0" fontId="32" fillId="0" borderId="36" xfId="3" applyFont="1" applyBorder="1" applyAlignment="1" applyProtection="1">
      <alignment horizontal="center"/>
    </xf>
    <xf numFmtId="49" fontId="31" fillId="0" borderId="37" xfId="3" applyNumberFormat="1" applyFont="1" applyBorder="1" applyAlignment="1" applyProtection="1">
      <alignment horizontal="center"/>
    </xf>
    <xf numFmtId="0" fontId="0" fillId="0" borderId="37" xfId="3" applyFont="1" applyBorder="1" applyAlignment="1" applyProtection="1">
      <alignment horizontal="center"/>
    </xf>
    <xf numFmtId="0" fontId="31" fillId="0" borderId="37" xfId="3" applyFont="1" applyBorder="1" applyAlignment="1" applyProtection="1">
      <alignment horizontal="center"/>
    </xf>
    <xf numFmtId="0" fontId="27" fillId="0" borderId="38" xfId="3" applyFont="1" applyBorder="1" applyAlignment="1" applyProtection="1">
      <alignment horizontal="center"/>
    </xf>
    <xf numFmtId="0" fontId="33" fillId="0" borderId="37" xfId="3" applyFont="1" applyBorder="1" applyAlignment="1" applyProtection="1">
      <alignment horizontal="center"/>
    </xf>
    <xf numFmtId="0" fontId="34" fillId="0" borderId="37" xfId="3" applyFont="1" applyBorder="1" applyAlignment="1" applyProtection="1">
      <alignment horizontal="center" vertical="center"/>
    </xf>
    <xf numFmtId="0" fontId="33" fillId="0" borderId="38" xfId="3" applyFont="1" applyBorder="1" applyAlignment="1" applyProtection="1">
      <alignment horizontal="center" vertical="center"/>
    </xf>
    <xf numFmtId="10" fontId="0" fillId="27" borderId="31" xfId="3" applyNumberFormat="1" applyFont="1" applyFill="1" applyBorder="1" applyAlignment="1" applyProtection="1">
      <alignment horizontal="center" vertical="center"/>
    </xf>
    <xf numFmtId="0" fontId="35" fillId="0" borderId="19" xfId="3" applyFont="1" applyBorder="1" applyAlignment="1" applyProtection="1">
      <alignment horizontal="left" vertical="center" wrapText="1"/>
    </xf>
    <xf numFmtId="0" fontId="31" fillId="28" borderId="18" xfId="3" applyFont="1" applyFill="1" applyBorder="1" applyAlignment="1" applyProtection="1">
      <alignment horizontal="center" vertical="center" wrapText="1"/>
    </xf>
    <xf numFmtId="0" fontId="36" fillId="28" borderId="39" xfId="3" applyFont="1" applyFill="1" applyBorder="1" applyAlignment="1" applyProtection="1">
      <alignment horizontal="center" vertical="center" wrapText="1"/>
    </xf>
    <xf numFmtId="0" fontId="32" fillId="0" borderId="31" xfId="3" applyFont="1" applyBorder="1" applyProtection="1"/>
    <xf numFmtId="0" fontId="35" fillId="28" borderId="38" xfId="3" applyFont="1" applyFill="1" applyBorder="1" applyAlignment="1" applyProtection="1">
      <alignment vertical="top" wrapText="1"/>
    </xf>
    <xf numFmtId="10" fontId="36" fillId="28" borderId="40" xfId="3" applyNumberFormat="1" applyFont="1" applyFill="1" applyBorder="1" applyAlignment="1" applyProtection="1">
      <alignment horizontal="center" vertical="center" wrapText="1"/>
    </xf>
    <xf numFmtId="0" fontId="35" fillId="28" borderId="38" xfId="3" applyFont="1" applyFill="1" applyBorder="1" applyAlignment="1" applyProtection="1">
      <alignment vertical="center" wrapText="1"/>
    </xf>
    <xf numFmtId="10" fontId="0" fillId="28" borderId="31" xfId="3" applyNumberFormat="1" applyFont="1" applyFill="1" applyBorder="1" applyAlignment="1" applyProtection="1">
      <alignment horizontal="center" vertical="center"/>
    </xf>
    <xf numFmtId="0" fontId="36" fillId="28" borderId="18" xfId="3" applyFont="1" applyFill="1" applyBorder="1" applyAlignment="1" applyProtection="1">
      <alignment horizontal="center" vertical="center" wrapText="1"/>
    </xf>
    <xf numFmtId="0" fontId="35" fillId="0" borderId="19" xfId="3" applyFont="1" applyBorder="1" applyProtection="1"/>
    <xf numFmtId="0" fontId="31" fillId="0" borderId="18" xfId="3" applyFont="1" applyBorder="1" applyAlignment="1" applyProtection="1">
      <alignment horizontal="center" vertical="center" wrapText="1"/>
    </xf>
    <xf numFmtId="0" fontId="36" fillId="0" borderId="39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6" fillId="0" borderId="38" xfId="3" applyFont="1" applyBorder="1" applyAlignment="1" applyProtection="1">
      <alignment vertical="center" wrapText="1"/>
    </xf>
    <xf numFmtId="10" fontId="36" fillId="0" borderId="40" xfId="3" applyNumberFormat="1" applyFont="1" applyBorder="1" applyAlignment="1" applyProtection="1">
      <alignment horizontal="center" vertical="center" wrapText="1"/>
    </xf>
    <xf numFmtId="0" fontId="0" fillId="0" borderId="18" xfId="3" applyFont="1" applyBorder="1" applyProtection="1"/>
    <xf numFmtId="10" fontId="0" fillId="28" borderId="39" xfId="3" applyNumberFormat="1" applyFont="1" applyFill="1" applyBorder="1" applyAlignment="1" applyProtection="1">
      <alignment horizontal="center" vertical="center"/>
    </xf>
    <xf numFmtId="0" fontId="36" fillId="0" borderId="18" xfId="3" applyFont="1" applyBorder="1" applyAlignment="1" applyProtection="1">
      <alignment horizontal="center" vertical="center" wrapText="1"/>
    </xf>
    <xf numFmtId="0" fontId="35" fillId="0" borderId="0" xfId="3" applyFont="1" applyBorder="1" applyAlignment="1" applyProtection="1">
      <alignment horizontal="left" vertical="center" wrapText="1"/>
    </xf>
    <xf numFmtId="0" fontId="38" fillId="0" borderId="0" xfId="3" applyFont="1" applyBorder="1" applyAlignment="1" applyProtection="1">
      <alignment horizontal="center"/>
    </xf>
    <xf numFmtId="0" fontId="31" fillId="0" borderId="18" xfId="3" applyFont="1" applyBorder="1" applyAlignment="1" applyProtection="1">
      <alignment horizontal="center" vertical="center" wrapText="1"/>
    </xf>
    <xf numFmtId="0" fontId="31" fillId="0" borderId="0" xfId="3" applyFont="1" applyBorder="1" applyAlignment="1" applyProtection="1">
      <alignment horizontal="center" vertical="center" wrapText="1"/>
    </xf>
    <xf numFmtId="0" fontId="31" fillId="0" borderId="38" xfId="3" applyFont="1" applyBorder="1" applyAlignment="1" applyProtection="1">
      <alignment horizontal="center" vertical="center" wrapText="1"/>
    </xf>
    <xf numFmtId="0" fontId="36" fillId="0" borderId="40" xfId="3" applyFont="1" applyBorder="1" applyAlignment="1" applyProtection="1">
      <alignment horizontal="center" vertical="center" wrapText="1"/>
    </xf>
    <xf numFmtId="0" fontId="36" fillId="0" borderId="0" xfId="3" applyFont="1" applyBorder="1" applyAlignment="1" applyProtection="1">
      <alignment horizontal="center" vertical="center" wrapText="1"/>
    </xf>
    <xf numFmtId="0" fontId="36" fillId="28" borderId="38" xfId="3" applyFont="1" applyFill="1" applyBorder="1" applyAlignment="1" applyProtection="1">
      <alignment vertical="center" wrapText="1"/>
    </xf>
    <xf numFmtId="10" fontId="36" fillId="0" borderId="0" xfId="3" applyNumberFormat="1" applyFont="1" applyBorder="1" applyAlignment="1" applyProtection="1">
      <alignment horizontal="center" vertical="center" wrapText="1"/>
    </xf>
    <xf numFmtId="0" fontId="0" fillId="0" borderId="38" xfId="3" applyFont="1" applyBorder="1" applyAlignment="1" applyProtection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center" wrapText="1"/>
    </xf>
    <xf numFmtId="4" fontId="8" fillId="8" borderId="6" xfId="0" applyNumberFormat="1" applyFont="1" applyFill="1" applyBorder="1" applyAlignment="1">
      <alignment horizontal="right" vertical="center" wrapText="1"/>
    </xf>
    <xf numFmtId="166" fontId="9" fillId="9" borderId="7" xfId="0" applyNumberFormat="1" applyFont="1" applyFill="1" applyBorder="1" applyAlignment="1">
      <alignment horizontal="right" vertical="center" wrapText="1"/>
    </xf>
    <xf numFmtId="0" fontId="6" fillId="22" borderId="4" xfId="0" applyFont="1" applyFill="1" applyBorder="1" applyAlignment="1">
      <alignment horizontal="left" vertical="center" wrapText="1"/>
    </xf>
    <xf numFmtId="0" fontId="7" fillId="22" borderId="5" xfId="0" applyFont="1" applyFill="1" applyBorder="1" applyAlignment="1">
      <alignment horizontal="right" vertical="center" wrapText="1"/>
    </xf>
    <xf numFmtId="4" fontId="8" fillId="22" borderId="6" xfId="0" applyNumberFormat="1" applyFont="1" applyFill="1" applyBorder="1" applyAlignment="1">
      <alignment horizontal="right" vertical="center" wrapText="1"/>
    </xf>
    <xf numFmtId="166" fontId="9" fillId="22" borderId="7" xfId="0" applyNumberFormat="1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horizontal="right" vertical="center" wrapText="1"/>
    </xf>
    <xf numFmtId="0" fontId="12" fillId="11" borderId="9" xfId="0" applyFont="1" applyFill="1" applyBorder="1" applyAlignment="1">
      <alignment horizontal="center" vertical="center" wrapText="1"/>
    </xf>
    <xf numFmtId="4" fontId="14" fillId="13" borderId="11" xfId="0" applyNumberFormat="1" applyFont="1" applyFill="1" applyBorder="1" applyAlignment="1">
      <alignment horizontal="right" vertical="center" wrapText="1"/>
    </xf>
    <xf numFmtId="166" fontId="15" fillId="14" borderId="12" xfId="0" applyNumberFormat="1" applyFont="1" applyFill="1" applyBorder="1" applyAlignment="1">
      <alignment horizontal="right" vertical="center" wrapText="1"/>
    </xf>
    <xf numFmtId="0" fontId="6" fillId="29" borderId="4" xfId="0" applyFont="1" applyFill="1" applyBorder="1" applyAlignment="1">
      <alignment horizontal="left" vertical="center" wrapText="1"/>
    </xf>
    <xf numFmtId="0" fontId="18" fillId="29" borderId="0" xfId="0" applyFont="1" applyFill="1" applyAlignment="1">
      <alignment horizontal="left" vertical="top" wrapText="1"/>
    </xf>
    <xf numFmtId="0" fontId="20" fillId="29" borderId="0" xfId="0" applyFont="1" applyFill="1" applyAlignment="1">
      <alignment horizontal="right" vertical="top" wrapText="1"/>
    </xf>
    <xf numFmtId="4" fontId="21" fillId="29" borderId="0" xfId="0" applyNumberFormat="1" applyFont="1" applyFill="1" applyAlignment="1">
      <alignment horizontal="right" vertical="top" wrapText="1"/>
    </xf>
    <xf numFmtId="0" fontId="6" fillId="30" borderId="4" xfId="0" applyFont="1" applyFill="1" applyBorder="1" applyAlignment="1">
      <alignment horizontal="left" vertical="center" wrapText="1"/>
    </xf>
    <xf numFmtId="0" fontId="7" fillId="30" borderId="5" xfId="0" applyFont="1" applyFill="1" applyBorder="1" applyAlignment="1">
      <alignment horizontal="right" vertical="center" wrapText="1"/>
    </xf>
    <xf numFmtId="4" fontId="8" fillId="30" borderId="6" xfId="0" applyNumberFormat="1" applyFont="1" applyFill="1" applyBorder="1" applyAlignment="1">
      <alignment horizontal="right" vertical="center" wrapText="1"/>
    </xf>
    <xf numFmtId="166" fontId="9" fillId="30" borderId="7" xfId="0" applyNumberFormat="1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left" vertical="center" shrinkToFit="1"/>
    </xf>
    <xf numFmtId="0" fontId="6" fillId="22" borderId="4" xfId="0" applyFont="1" applyFill="1" applyBorder="1" applyAlignment="1">
      <alignment horizontal="left" vertical="center" shrinkToFit="1"/>
    </xf>
    <xf numFmtId="0" fontId="13" fillId="12" borderId="10" xfId="0" applyFont="1" applyFill="1" applyBorder="1" applyAlignment="1">
      <alignment horizontal="right" vertical="center" shrinkToFit="1"/>
    </xf>
    <xf numFmtId="0" fontId="6" fillId="30" borderId="4" xfId="0" applyFont="1" applyFill="1" applyBorder="1" applyAlignment="1">
      <alignment horizontal="left" vertical="center" shrinkToFit="1"/>
    </xf>
    <xf numFmtId="0" fontId="23" fillId="20" borderId="0" xfId="0" applyFont="1" applyFill="1" applyAlignment="1">
      <alignment horizontal="center" vertical="top" shrinkToFit="1"/>
    </xf>
    <xf numFmtId="0" fontId="19" fillId="16" borderId="0" xfId="0" applyFont="1" applyFill="1" applyAlignment="1">
      <alignment horizontal="center" vertical="top" shrinkToFit="1"/>
    </xf>
    <xf numFmtId="0" fontId="0" fillId="0" borderId="0" xfId="0" applyAlignment="1">
      <alignment shrinkToFi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2" borderId="4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6" fillId="3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41" xfId="5" applyFont="1" applyBorder="1" applyAlignment="1" applyProtection="1">
      <alignment horizontal="center" vertical="center" wrapText="1"/>
    </xf>
    <xf numFmtId="0" fontId="24" fillId="0" borderId="0" xfId="6" applyAlignment="1">
      <alignment vertical="center"/>
    </xf>
    <xf numFmtId="0" fontId="40" fillId="23" borderId="41" xfId="5" applyFont="1" applyFill="1" applyBorder="1" applyAlignment="1" applyProtection="1">
      <alignment horizontal="center" vertical="center" wrapText="1"/>
    </xf>
    <xf numFmtId="0" fontId="41" fillId="0" borderId="41" xfId="5" applyFont="1" applyBorder="1" applyAlignment="1" applyProtection="1">
      <alignment horizontal="center" vertical="center" wrapText="1"/>
    </xf>
    <xf numFmtId="0" fontId="42" fillId="31" borderId="41" xfId="5" applyFont="1" applyFill="1" applyBorder="1" applyAlignment="1" applyProtection="1">
      <alignment horizontal="left" vertical="center" wrapText="1"/>
    </xf>
    <xf numFmtId="2" fontId="41" fillId="31" borderId="41" xfId="5" applyNumberFormat="1" applyFont="1" applyFill="1" applyBorder="1" applyAlignment="1" applyProtection="1">
      <alignment horizontal="right" vertical="center" wrapText="1"/>
    </xf>
    <xf numFmtId="169" fontId="42" fillId="31" borderId="41" xfId="5" applyNumberFormat="1" applyFont="1" applyFill="1" applyBorder="1" applyAlignment="1" applyProtection="1">
      <alignment horizontal="center" vertical="center" wrapText="1"/>
    </xf>
    <xf numFmtId="0" fontId="42" fillId="0" borderId="0" xfId="6" applyFont="1" applyAlignment="1">
      <alignment vertical="center"/>
    </xf>
    <xf numFmtId="4" fontId="42" fillId="31" borderId="41" xfId="7" applyNumberFormat="1" applyFont="1" applyFill="1" applyBorder="1" applyAlignment="1" applyProtection="1">
      <alignment horizontal="center" vertical="center"/>
    </xf>
    <xf numFmtId="10" fontId="42" fillId="31" borderId="41" xfId="7" applyNumberFormat="1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>
      <alignment horizontal="center" vertical="center" shrinkToFit="1"/>
    </xf>
    <xf numFmtId="0" fontId="5" fillId="5" borderId="3" xfId="0" applyFont="1" applyFill="1" applyBorder="1" applyAlignment="1">
      <alignment horizontal="center" vertical="center" wrapText="1"/>
    </xf>
    <xf numFmtId="49" fontId="31" fillId="0" borderId="18" xfId="3" applyNumberFormat="1" applyFont="1" applyBorder="1" applyAlignment="1" applyProtection="1">
      <alignment horizontal="center" vertical="center" wrapText="1"/>
    </xf>
  </cellXfs>
  <cellStyles count="8">
    <cellStyle name="Excel Built-in Explanatory Text 2" xfId="5" xr:uid="{F8E409A1-DDD3-4E7F-BC76-2DE9F5DC1FC5}"/>
    <cellStyle name="Normal" xfId="0" builtinId="0"/>
    <cellStyle name="Normal 2" xfId="6" xr:uid="{B072822D-360D-4352-AB8C-B587A43650CB}"/>
    <cellStyle name="Normal 3" xfId="4" xr:uid="{612448BF-07DB-4F61-B3E2-8989CFE678E3}"/>
    <cellStyle name="Porcentagem" xfId="2" builtinId="5"/>
    <cellStyle name="Texto Explicativo 2" xfId="3" xr:uid="{9A10D159-30D7-45CA-B6EF-FCD767A4B039}"/>
    <cellStyle name="Vírgula" xfId="1" builtinId="3"/>
    <cellStyle name="Vírgula 3" xfId="7" xr:uid="{5624FEA5-1B58-4BC4-8928-0DCD7E32A46E}"/>
  </cellStyles>
  <dxfs count="0"/>
  <tableStyles count="0" defaultTableStyle="TableStyleMedium9" defaultPivotStyle="PivotStyleLight16"/>
  <colors>
    <mruColors>
      <color rgb="FF74C7F0"/>
      <color rgb="FF1795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847725</xdr:colOff>
      <xdr:row>0</xdr:row>
      <xdr:rowOff>124870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5E97B72-0FC7-460F-B1D7-42A37A73EA12}"/>
            </a:ext>
          </a:extLst>
        </xdr:cNvPr>
        <xdr:cNvSpPr/>
      </xdr:nvSpPr>
      <xdr:spPr>
        <a:xfrm>
          <a:off x="1562100" y="124870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6</xdr:col>
      <xdr:colOff>161925</xdr:colOff>
      <xdr:row>0</xdr:row>
      <xdr:rowOff>114301</xdr:rowOff>
    </xdr:from>
    <xdr:to>
      <xdr:col>8</xdr:col>
      <xdr:colOff>807553</xdr:colOff>
      <xdr:row>0</xdr:row>
      <xdr:rowOff>773795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DA78C4-DCCF-4617-B5E8-55B22C2F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14301"/>
          <a:ext cx="1712428" cy="659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45357</xdr:rowOff>
    </xdr:from>
    <xdr:to>
      <xdr:col>1</xdr:col>
      <xdr:colOff>1162050</xdr:colOff>
      <xdr:row>0</xdr:row>
      <xdr:rowOff>719569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0514512-5B82-4995-8EF1-AE247F80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357"/>
          <a:ext cx="1838325" cy="674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F09A24BF-6AFE-4EE0-AF6B-240CD621680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6566453" cy="144175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908549B-9F03-4A25-9068-67F8E4A04641}"/>
            </a:ext>
          </a:extLst>
        </xdr:cNvPr>
        <xdr:cNvSpPr/>
      </xdr:nvSpPr>
      <xdr:spPr>
        <a:xfrm>
          <a:off x="2006047" y="63200"/>
          <a:ext cx="6566453" cy="144175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</a:p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193813</xdr:colOff>
      <xdr:row>0</xdr:row>
      <xdr:rowOff>87930</xdr:rowOff>
    </xdr:from>
    <xdr:to>
      <xdr:col>9</xdr:col>
      <xdr:colOff>487016</xdr:colOff>
      <xdr:row>0</xdr:row>
      <xdr:rowOff>752475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D3A116E-EB57-4762-AFC6-8675D426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9663" y="87930"/>
          <a:ext cx="1817203" cy="664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40837</xdr:rowOff>
    </xdr:from>
    <xdr:to>
      <xdr:col>3</xdr:col>
      <xdr:colOff>104677</xdr:colOff>
      <xdr:row>0</xdr:row>
      <xdr:rowOff>752475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7E3B148-9BAF-41DB-902E-AD2B44E33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7"/>
          <a:ext cx="2044259" cy="711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70B1-4999-45FC-822B-22E2058FD710}">
  <sheetPr>
    <pageSetUpPr fitToPage="1"/>
  </sheetPr>
  <dimension ref="A1:ALZ38"/>
  <sheetViews>
    <sheetView tabSelected="1" showOutlineSymbols="0" showWhiteSpace="0" view="pageBreakPreview" zoomScaleNormal="100" zoomScaleSheetLayoutView="100" workbookViewId="0">
      <selection activeCell="M9" sqref="M9"/>
    </sheetView>
  </sheetViews>
  <sheetFormatPr defaultRowHeight="14.25" x14ac:dyDescent="0.2"/>
  <cols>
    <col min="1" max="1" width="9.375" style="19" customWidth="1"/>
    <col min="2" max="2" width="43.5" style="68" customWidth="1"/>
    <col min="3" max="3" width="15.625" customWidth="1"/>
    <col min="4" max="4" width="2" customWidth="1"/>
    <col min="5" max="7" width="12" bestFit="1" customWidth="1"/>
    <col min="8" max="8" width="2" customWidth="1"/>
    <col min="9" max="30" width="12" bestFit="1" customWidth="1"/>
  </cols>
  <sheetData>
    <row r="1" spans="1:1014" s="13" customFormat="1" ht="75.7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</row>
    <row r="2" spans="1:1014" s="13" customFormat="1" ht="29.25" customHeight="1" x14ac:dyDescent="0.2">
      <c r="A2" s="14" t="s">
        <v>328</v>
      </c>
      <c r="B2" s="15"/>
      <c r="C2" s="15"/>
      <c r="D2" s="15"/>
      <c r="E2" s="15"/>
      <c r="F2" s="15"/>
      <c r="G2" s="15"/>
      <c r="H2" s="15"/>
      <c r="I2" s="15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</row>
    <row r="3" spans="1:1014" s="13" customFormat="1" ht="7.5" customHeight="1" x14ac:dyDescent="0.2">
      <c r="A3" s="10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</row>
    <row r="4" spans="1:1014" s="13" customFormat="1" ht="22.7" customHeight="1" x14ac:dyDescent="0.2">
      <c r="A4" s="16" t="s">
        <v>412</v>
      </c>
      <c r="B4" s="17"/>
      <c r="C4" s="17"/>
      <c r="D4" s="17"/>
      <c r="E4" s="17"/>
      <c r="F4" s="17"/>
      <c r="G4" s="17"/>
      <c r="H4" s="17"/>
      <c r="I4" s="17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</row>
    <row r="5" spans="1:1014" s="13" customFormat="1" ht="7.5" customHeight="1" x14ac:dyDescent="0.2">
      <c r="A5" s="10"/>
      <c r="B5" s="11"/>
      <c r="C5" s="11"/>
      <c r="D5" s="11"/>
      <c r="E5" s="11"/>
      <c r="F5" s="11"/>
      <c r="G5" s="11"/>
      <c r="H5" s="11"/>
      <c r="I5" s="11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</row>
    <row r="6" spans="1:1014" s="19" customFormat="1" ht="23.25" customHeight="1" x14ac:dyDescent="0.2">
      <c r="A6" s="18" t="s">
        <v>1</v>
      </c>
      <c r="B6" s="18" t="s">
        <v>4</v>
      </c>
      <c r="C6" s="18" t="s">
        <v>329</v>
      </c>
      <c r="D6" s="18"/>
      <c r="E6" s="18" t="s">
        <v>330</v>
      </c>
      <c r="F6" s="18" t="s">
        <v>331</v>
      </c>
      <c r="G6" s="18" t="s">
        <v>332</v>
      </c>
      <c r="H6" s="18"/>
      <c r="I6" s="18" t="s">
        <v>333</v>
      </c>
    </row>
    <row r="7" spans="1:1014" ht="15" customHeight="1" thickBot="1" x14ac:dyDescent="0.25">
      <c r="A7" s="20" t="s">
        <v>11</v>
      </c>
      <c r="B7" s="21" t="s">
        <v>12</v>
      </c>
      <c r="C7" s="22">
        <f>C8/$C$33</f>
        <v>0.15348085889166829</v>
      </c>
      <c r="D7" s="23"/>
      <c r="E7" s="24">
        <v>1</v>
      </c>
      <c r="F7" s="23" t="s">
        <v>334</v>
      </c>
      <c r="G7" s="23" t="s">
        <v>334</v>
      </c>
      <c r="H7" s="23"/>
      <c r="I7" s="25">
        <f>SUM(E7:G7)</f>
        <v>1</v>
      </c>
    </row>
    <row r="8" spans="1:1014" ht="15" customHeight="1" thickTop="1" thickBot="1" x14ac:dyDescent="0.25">
      <c r="A8" s="26"/>
      <c r="B8" s="27"/>
      <c r="C8" s="28">
        <f>'Orçamento Sintético'!I8</f>
        <v>30086.400000000001</v>
      </c>
      <c r="D8" s="23"/>
      <c r="E8" s="29">
        <f>E7*C8</f>
        <v>30086.400000000001</v>
      </c>
      <c r="F8" s="23"/>
      <c r="G8" s="23"/>
      <c r="H8" s="23"/>
      <c r="I8" s="30">
        <f>SUM(E8:G8)</f>
        <v>30086.400000000001</v>
      </c>
    </row>
    <row r="9" spans="1:1014" ht="15" customHeight="1" thickTop="1" thickBot="1" x14ac:dyDescent="0.25">
      <c r="A9" s="31" t="s">
        <v>43</v>
      </c>
      <c r="B9" s="32" t="s">
        <v>44</v>
      </c>
      <c r="C9" s="33">
        <f>C10/$C$33</f>
        <v>6.6863221172792225E-4</v>
      </c>
      <c r="D9" s="34"/>
      <c r="E9" s="35">
        <v>1</v>
      </c>
      <c r="F9" s="34" t="s">
        <v>334</v>
      </c>
      <c r="G9" s="34" t="s">
        <v>334</v>
      </c>
      <c r="H9" s="34"/>
      <c r="I9" s="36">
        <f>SUM(E9:G9)</f>
        <v>1</v>
      </c>
    </row>
    <row r="10" spans="1:1014" ht="15" customHeight="1" thickTop="1" thickBot="1" x14ac:dyDescent="0.25">
      <c r="A10" s="37"/>
      <c r="B10" s="38"/>
      <c r="C10" s="39">
        <f>'Orçamento Sintético'!I18</f>
        <v>131.07</v>
      </c>
      <c r="D10" s="34"/>
      <c r="E10" s="40">
        <f>E9*C10</f>
        <v>131.07</v>
      </c>
      <c r="F10" s="34"/>
      <c r="G10" s="34"/>
      <c r="H10" s="34"/>
      <c r="I10" s="41">
        <f>SUM(E10:G10)</f>
        <v>131.07</v>
      </c>
    </row>
    <row r="11" spans="1:1014" ht="15" customHeight="1" thickTop="1" thickBot="1" x14ac:dyDescent="0.25">
      <c r="A11" s="20" t="s">
        <v>335</v>
      </c>
      <c r="B11" s="21" t="s">
        <v>336</v>
      </c>
      <c r="C11" s="22">
        <f>C12/$C$33</f>
        <v>9.1228123873720493E-2</v>
      </c>
      <c r="D11" s="23"/>
      <c r="E11" s="42">
        <v>1</v>
      </c>
      <c r="F11" s="23" t="s">
        <v>334</v>
      </c>
      <c r="G11" s="23" t="s">
        <v>334</v>
      </c>
      <c r="H11" s="23"/>
      <c r="I11" s="25">
        <f>SUM(E11:G11)</f>
        <v>1</v>
      </c>
    </row>
    <row r="12" spans="1:1014" ht="15" customHeight="1" thickTop="1" thickBot="1" x14ac:dyDescent="0.25">
      <c r="A12" s="26"/>
      <c r="B12" s="27"/>
      <c r="C12" s="28">
        <f>'Orçamento Sintético'!I20</f>
        <v>17883.18</v>
      </c>
      <c r="D12" s="23"/>
      <c r="E12" s="29">
        <f>E11*C12</f>
        <v>17883.18</v>
      </c>
      <c r="F12" s="43"/>
      <c r="G12" s="23"/>
      <c r="H12" s="23"/>
      <c r="I12" s="30">
        <f>SUM(E12:G12)</f>
        <v>17883.18</v>
      </c>
    </row>
    <row r="13" spans="1:1014" ht="15" customHeight="1" thickTop="1" thickBot="1" x14ac:dyDescent="0.25">
      <c r="A13" s="31" t="s">
        <v>337</v>
      </c>
      <c r="B13" s="32" t="s">
        <v>59</v>
      </c>
      <c r="C13" s="33">
        <f>C14/$C$33</f>
        <v>8.0958163682002066E-2</v>
      </c>
      <c r="D13" s="34"/>
      <c r="E13" s="35">
        <v>0.5</v>
      </c>
      <c r="F13" s="35">
        <v>0.5</v>
      </c>
      <c r="G13" s="34" t="s">
        <v>334</v>
      </c>
      <c r="H13" s="34"/>
      <c r="I13" s="36">
        <f>SUM(E13:G13)</f>
        <v>1</v>
      </c>
    </row>
    <row r="14" spans="1:1014" ht="15" customHeight="1" thickTop="1" thickBot="1" x14ac:dyDescent="0.25">
      <c r="A14" s="37"/>
      <c r="B14" s="38"/>
      <c r="C14" s="39">
        <f>'Orçamento Sintético'!I23</f>
        <v>15869.990000000002</v>
      </c>
      <c r="D14" s="34"/>
      <c r="E14" s="40">
        <f>E13*C14</f>
        <v>7934.9950000000008</v>
      </c>
      <c r="F14" s="40">
        <f>F13*C14</f>
        <v>7934.9950000000008</v>
      </c>
      <c r="G14" s="34"/>
      <c r="H14" s="34"/>
      <c r="I14" s="41">
        <f>SUM(E14:G14)</f>
        <v>15869.990000000002</v>
      </c>
    </row>
    <row r="15" spans="1:1014" ht="15" customHeight="1" thickTop="1" thickBot="1" x14ac:dyDescent="0.25">
      <c r="A15" s="20" t="s">
        <v>338</v>
      </c>
      <c r="B15" s="21" t="s">
        <v>66</v>
      </c>
      <c r="C15" s="22">
        <f>C16/$C$33</f>
        <v>2.0748667084466151E-2</v>
      </c>
      <c r="D15" s="23"/>
      <c r="E15" s="42">
        <v>1</v>
      </c>
      <c r="F15" s="23" t="s">
        <v>334</v>
      </c>
      <c r="G15" s="23" t="s">
        <v>334</v>
      </c>
      <c r="H15" s="23"/>
      <c r="I15" s="25">
        <f>SUM(E15:G15)</f>
        <v>1</v>
      </c>
    </row>
    <row r="16" spans="1:1014" ht="15" customHeight="1" thickTop="1" thickBot="1" x14ac:dyDescent="0.25">
      <c r="A16" s="26"/>
      <c r="B16" s="27"/>
      <c r="C16" s="28">
        <f>'Orçamento Sintético'!I26</f>
        <v>4067.3</v>
      </c>
      <c r="D16" s="23"/>
      <c r="E16" s="29">
        <f>E15*C16</f>
        <v>4067.3</v>
      </c>
      <c r="F16" s="43"/>
      <c r="G16" s="43"/>
      <c r="H16" s="23"/>
      <c r="I16" s="30">
        <f>SUM(E16:G16)</f>
        <v>4067.3</v>
      </c>
    </row>
    <row r="17" spans="1:9" ht="15" customHeight="1" thickTop="1" thickBot="1" x14ac:dyDescent="0.25">
      <c r="A17" s="31" t="s">
        <v>339</v>
      </c>
      <c r="B17" s="32" t="s">
        <v>77</v>
      </c>
      <c r="C17" s="33">
        <f>C18/$C$33</f>
        <v>6.9582743810101724E-2</v>
      </c>
      <c r="D17" s="34"/>
      <c r="E17" s="34" t="s">
        <v>334</v>
      </c>
      <c r="F17" s="35">
        <v>1</v>
      </c>
      <c r="G17" s="34" t="s">
        <v>334</v>
      </c>
      <c r="H17" s="34"/>
      <c r="I17" s="36">
        <f>SUM(E17:G17)</f>
        <v>1</v>
      </c>
    </row>
    <row r="18" spans="1:9" ht="15" customHeight="1" thickTop="1" thickBot="1" x14ac:dyDescent="0.25">
      <c r="A18" s="37"/>
      <c r="B18" s="38"/>
      <c r="C18" s="39">
        <f>'Orçamento Sintético'!I30</f>
        <v>13640.1</v>
      </c>
      <c r="D18" s="44"/>
      <c r="E18" s="34"/>
      <c r="F18" s="40">
        <f>F17*C18</f>
        <v>13640.1</v>
      </c>
      <c r="G18" s="34"/>
      <c r="H18" s="44"/>
      <c r="I18" s="41">
        <f>SUM(E18:G18)</f>
        <v>13640.1</v>
      </c>
    </row>
    <row r="19" spans="1:9" ht="15" customHeight="1" thickTop="1" thickBot="1" x14ac:dyDescent="0.25">
      <c r="A19" s="20" t="s">
        <v>340</v>
      </c>
      <c r="B19" s="21" t="s">
        <v>98</v>
      </c>
      <c r="C19" s="22">
        <f>C20/$C$33</f>
        <v>0.10946586198180303</v>
      </c>
      <c r="D19" s="45"/>
      <c r="E19" s="23" t="s">
        <v>334</v>
      </c>
      <c r="F19" s="46">
        <v>0.6</v>
      </c>
      <c r="G19" s="46">
        <v>0.4</v>
      </c>
      <c r="H19" s="45"/>
      <c r="I19" s="25">
        <f>SUM(E19:G19)</f>
        <v>1</v>
      </c>
    </row>
    <row r="20" spans="1:9" ht="15" customHeight="1" thickTop="1" thickBot="1" x14ac:dyDescent="0.25">
      <c r="A20" s="26"/>
      <c r="B20" s="27"/>
      <c r="C20" s="28">
        <f>'Orçamento Sintético'!I38</f>
        <v>21458.27</v>
      </c>
      <c r="D20" s="47"/>
      <c r="E20" s="23"/>
      <c r="F20" s="29">
        <f>F19*C20</f>
        <v>12874.962</v>
      </c>
      <c r="G20" s="29">
        <f>G19*C20</f>
        <v>8583.3080000000009</v>
      </c>
      <c r="H20" s="47"/>
      <c r="I20" s="30">
        <f>SUM(E20:G20)</f>
        <v>21458.27</v>
      </c>
    </row>
    <row r="21" spans="1:9" ht="15" customHeight="1" thickTop="1" thickBot="1" x14ac:dyDescent="0.25">
      <c r="A21" s="31" t="s">
        <v>341</v>
      </c>
      <c r="B21" s="32" t="s">
        <v>124</v>
      </c>
      <c r="C21" s="33">
        <f>C22/$C$33</f>
        <v>4.3121293719412708E-2</v>
      </c>
      <c r="D21" s="34"/>
      <c r="E21" s="34" t="s">
        <v>334</v>
      </c>
      <c r="F21" s="49">
        <v>0.6</v>
      </c>
      <c r="G21" s="49">
        <v>0.6</v>
      </c>
      <c r="H21" s="34"/>
      <c r="I21" s="36">
        <f>SUM(E21:G21)</f>
        <v>1.2</v>
      </c>
    </row>
    <row r="22" spans="1:9" ht="15" customHeight="1" thickTop="1" thickBot="1" x14ac:dyDescent="0.25">
      <c r="A22" s="37"/>
      <c r="B22" s="38"/>
      <c r="C22" s="39">
        <f>'Orçamento Sintético'!I48</f>
        <v>8452.94</v>
      </c>
      <c r="D22" s="44"/>
      <c r="E22" s="34"/>
      <c r="F22" s="40">
        <f>F21*C22</f>
        <v>5071.7640000000001</v>
      </c>
      <c r="G22" s="40">
        <f>G21*C22</f>
        <v>5071.7640000000001</v>
      </c>
      <c r="H22" s="44"/>
      <c r="I22" s="41">
        <f>SUM(E22:G22)</f>
        <v>10143.528</v>
      </c>
    </row>
    <row r="23" spans="1:9" ht="15" customHeight="1" thickTop="1" thickBot="1" x14ac:dyDescent="0.25">
      <c r="A23" s="20" t="s">
        <v>342</v>
      </c>
      <c r="B23" s="50" t="s">
        <v>147</v>
      </c>
      <c r="C23" s="22">
        <f>C24/$C$33</f>
        <v>5.6554745888386326E-2</v>
      </c>
      <c r="D23" s="45"/>
      <c r="E23" s="23" t="s">
        <v>334</v>
      </c>
      <c r="F23" s="46">
        <v>0.3</v>
      </c>
      <c r="G23" s="46">
        <v>0.7</v>
      </c>
      <c r="H23" s="45"/>
      <c r="I23" s="25">
        <f>SUM(E23:G23)</f>
        <v>1</v>
      </c>
    </row>
    <row r="24" spans="1:9" ht="15" customHeight="1" thickTop="1" thickBot="1" x14ac:dyDescent="0.25">
      <c r="A24" s="26"/>
      <c r="B24" s="51"/>
      <c r="C24" s="30">
        <f>'Orçamento Sintético'!I57</f>
        <v>11086.26</v>
      </c>
      <c r="D24" s="47"/>
      <c r="E24" s="43"/>
      <c r="F24" s="29">
        <f>F23*C24</f>
        <v>3325.8780000000002</v>
      </c>
      <c r="G24" s="29">
        <f>G23*C24</f>
        <v>7760.3819999999996</v>
      </c>
      <c r="H24" s="47"/>
      <c r="I24" s="30">
        <f>SUM(E24:G24)</f>
        <v>11086.26</v>
      </c>
    </row>
    <row r="25" spans="1:9" ht="15" customHeight="1" thickTop="1" thickBot="1" x14ac:dyDescent="0.25">
      <c r="A25" s="31" t="s">
        <v>343</v>
      </c>
      <c r="B25" s="32" t="s">
        <v>168</v>
      </c>
      <c r="C25" s="33">
        <f>C26/$C$33</f>
        <v>0.32928776921348357</v>
      </c>
      <c r="D25" s="52"/>
      <c r="E25" s="49">
        <v>0.4</v>
      </c>
      <c r="F25" s="49">
        <v>0.5</v>
      </c>
      <c r="G25" s="49">
        <v>0.1</v>
      </c>
      <c r="H25" s="52"/>
      <c r="I25" s="36">
        <f>SUM(E25:G25)</f>
        <v>1</v>
      </c>
    </row>
    <row r="26" spans="1:9" ht="15" customHeight="1" thickTop="1" thickBot="1" x14ac:dyDescent="0.25">
      <c r="A26" s="37"/>
      <c r="B26" s="38"/>
      <c r="C26" s="41">
        <f>'Orçamento Sintético'!I65</f>
        <v>64549.31</v>
      </c>
      <c r="D26" s="53"/>
      <c r="E26" s="40">
        <f>E25*C26</f>
        <v>25819.724000000002</v>
      </c>
      <c r="F26" s="40">
        <f>F25*C26</f>
        <v>32274.654999999999</v>
      </c>
      <c r="G26" s="40">
        <f>G25*C26</f>
        <v>6454.9310000000005</v>
      </c>
      <c r="H26" s="53"/>
      <c r="I26" s="41">
        <f>SUM(E26:G26)</f>
        <v>64549.31</v>
      </c>
    </row>
    <row r="27" spans="1:9" ht="15" customHeight="1" thickTop="1" thickBot="1" x14ac:dyDescent="0.25">
      <c r="A27" s="20" t="s">
        <v>344</v>
      </c>
      <c r="B27" s="21" t="s">
        <v>280</v>
      </c>
      <c r="C27" s="22">
        <f>C28/$C$33</f>
        <v>1.8343641859631107E-2</v>
      </c>
      <c r="D27" s="45"/>
      <c r="E27" s="23" t="s">
        <v>334</v>
      </c>
      <c r="F27" s="23" t="s">
        <v>334</v>
      </c>
      <c r="G27" s="46">
        <v>1</v>
      </c>
      <c r="H27" s="45"/>
      <c r="I27" s="25">
        <f>SUM(E27:G27)</f>
        <v>1</v>
      </c>
    </row>
    <row r="28" spans="1:9" ht="15" customHeight="1" thickTop="1" thickBot="1" x14ac:dyDescent="0.25">
      <c r="A28" s="26"/>
      <c r="B28" s="27"/>
      <c r="C28" s="30">
        <f>'Orçamento Sintético'!I106</f>
        <v>3595.85</v>
      </c>
      <c r="D28" s="47"/>
      <c r="E28" s="23"/>
      <c r="F28" s="43"/>
      <c r="G28" s="48">
        <f>G27*C28</f>
        <v>3595.85</v>
      </c>
      <c r="H28" s="47"/>
      <c r="I28" s="30">
        <f>SUM(E28:G28)</f>
        <v>3595.85</v>
      </c>
    </row>
    <row r="29" spans="1:9" ht="15" customHeight="1" thickTop="1" thickBot="1" x14ac:dyDescent="0.25">
      <c r="A29" s="31" t="s">
        <v>345</v>
      </c>
      <c r="B29" s="32" t="s">
        <v>301</v>
      </c>
      <c r="C29" s="33">
        <f>C30/$C$33</f>
        <v>2.6559497783596706E-2</v>
      </c>
      <c r="D29" s="52"/>
      <c r="E29" s="34" t="s">
        <v>334</v>
      </c>
      <c r="F29" s="49">
        <v>0.1</v>
      </c>
      <c r="G29" s="49">
        <v>0.9</v>
      </c>
      <c r="H29" s="52"/>
      <c r="I29" s="36">
        <f>SUM(E29:G29)</f>
        <v>1</v>
      </c>
    </row>
    <row r="30" spans="1:9" ht="15" customHeight="1" thickTop="1" thickBot="1" x14ac:dyDescent="0.25">
      <c r="A30" s="37"/>
      <c r="B30" s="38"/>
      <c r="C30" s="41">
        <f>'Orçamento Sintético'!I114</f>
        <v>5206.38</v>
      </c>
      <c r="D30" s="53"/>
      <c r="E30" s="34"/>
      <c r="F30" s="40">
        <f>F29*C30</f>
        <v>520.63800000000003</v>
      </c>
      <c r="G30" s="40">
        <f>G29*C30</f>
        <v>4685.7420000000002</v>
      </c>
      <c r="H30" s="53"/>
      <c r="I30" s="41">
        <f>SUM(E30:G30)</f>
        <v>5206.38</v>
      </c>
    </row>
    <row r="31" spans="1:9" ht="15" thickTop="1" x14ac:dyDescent="0.2">
      <c r="A31" s="54"/>
      <c r="B31" s="54"/>
      <c r="C31" s="55"/>
      <c r="D31" s="55"/>
      <c r="E31" s="55"/>
      <c r="F31" s="55"/>
      <c r="G31" s="55"/>
      <c r="H31" s="55"/>
      <c r="I31" s="55"/>
    </row>
    <row r="32" spans="1:9" ht="18.75" customHeight="1" x14ac:dyDescent="0.2">
      <c r="A32" s="56" t="s">
        <v>346</v>
      </c>
      <c r="B32" s="56"/>
      <c r="C32" s="57">
        <f>SUM(C29,C27,C25,C23,C21,C19,C17,C15,C13,C11,C9,C7)</f>
        <v>1</v>
      </c>
      <c r="D32" s="58"/>
      <c r="E32" s="58">
        <f>E33/C33</f>
        <v>0.43832047158797727</v>
      </c>
      <c r="F32" s="58">
        <f>F33/C33</f>
        <v>0.38588037722344953</v>
      </c>
      <c r="G32" s="58">
        <f>G33/C33</f>
        <v>0.18442340993245576</v>
      </c>
      <c r="H32" s="58"/>
      <c r="I32" s="58">
        <f>I33/C33</f>
        <v>1.0086242587438825</v>
      </c>
    </row>
    <row r="33" spans="1:9" ht="18.75" customHeight="1" x14ac:dyDescent="0.2">
      <c r="A33" s="56" t="s">
        <v>347</v>
      </c>
      <c r="B33" s="56"/>
      <c r="C33" s="59">
        <f>SUM(C30,C28,C26,C24,C22,C20,C18,C16,C14,C12,C10,C8)</f>
        <v>196027.05</v>
      </c>
      <c r="D33" s="60"/>
      <c r="E33" s="60">
        <f>SUM(E30,E28,E26,E24,E22,E20,E18,E16,E14,E12,E10,E8)</f>
        <v>85922.668999999994</v>
      </c>
      <c r="F33" s="60">
        <f t="shared" ref="F33:I33" si="0">SUM(F30,F28,F26,F24,F22,F20,F18,F16,F14,F12,F10,F8)</f>
        <v>75642.991999999998</v>
      </c>
      <c r="G33" s="60">
        <f t="shared" si="0"/>
        <v>36151.976999999999</v>
      </c>
      <c r="H33" s="60"/>
      <c r="I33" s="60">
        <f t="shared" si="0"/>
        <v>197717.63799999998</v>
      </c>
    </row>
    <row r="34" spans="1:9" ht="18.75" customHeight="1" x14ac:dyDescent="0.2">
      <c r="A34" s="61" t="s">
        <v>348</v>
      </c>
      <c r="B34" s="61"/>
      <c r="C34" s="62"/>
      <c r="D34" s="63"/>
      <c r="E34" s="63">
        <f>E32</f>
        <v>0.43832047158797727</v>
      </c>
      <c r="F34" s="63">
        <f t="shared" ref="F34:G35" si="1">F32+E34</f>
        <v>0.82420084881142675</v>
      </c>
      <c r="G34" s="63">
        <f t="shared" si="1"/>
        <v>1.0086242587438825</v>
      </c>
      <c r="H34" s="63"/>
      <c r="I34" s="63">
        <f>G34</f>
        <v>1.0086242587438825</v>
      </c>
    </row>
    <row r="35" spans="1:9" ht="18.75" customHeight="1" x14ac:dyDescent="0.2">
      <c r="A35" s="61" t="s">
        <v>349</v>
      </c>
      <c r="B35" s="61"/>
      <c r="C35" s="62"/>
      <c r="D35" s="64"/>
      <c r="E35" s="64">
        <f>E33</f>
        <v>85922.668999999994</v>
      </c>
      <c r="F35" s="64">
        <f t="shared" si="1"/>
        <v>161565.66099999999</v>
      </c>
      <c r="G35" s="64">
        <f t="shared" si="1"/>
        <v>197717.63799999998</v>
      </c>
      <c r="H35" s="64"/>
      <c r="I35" s="64">
        <f>G35</f>
        <v>197717.63799999998</v>
      </c>
    </row>
    <row r="36" spans="1:9" x14ac:dyDescent="0.2">
      <c r="A36" s="54"/>
      <c r="B36" s="54"/>
      <c r="C36" s="55"/>
      <c r="D36" s="55"/>
      <c r="E36" s="55"/>
      <c r="F36" s="55"/>
      <c r="G36" s="55"/>
      <c r="H36" s="55"/>
      <c r="I36" s="55"/>
    </row>
    <row r="37" spans="1:9" ht="60" customHeight="1" x14ac:dyDescent="0.2">
      <c r="A37" s="65"/>
      <c r="B37" s="65"/>
      <c r="C37" s="66"/>
      <c r="D37" s="66"/>
      <c r="E37" s="66"/>
      <c r="F37" s="66"/>
      <c r="G37" s="66"/>
      <c r="H37" s="66"/>
      <c r="I37" s="66"/>
    </row>
    <row r="38" spans="1:9" ht="69.95" customHeight="1" x14ac:dyDescent="0.2">
      <c r="A38" s="67" t="s">
        <v>327</v>
      </c>
      <c r="B38" s="6"/>
      <c r="C38" s="6"/>
      <c r="D38" s="6"/>
      <c r="E38" s="6"/>
      <c r="F38" s="6"/>
      <c r="G38" s="6"/>
      <c r="H38" s="6"/>
      <c r="I38" s="6"/>
    </row>
  </sheetData>
  <mergeCells count="34">
    <mergeCell ref="A38:I38"/>
    <mergeCell ref="A32:B32"/>
    <mergeCell ref="A33:B33"/>
    <mergeCell ref="A34:B34"/>
    <mergeCell ref="A35:B35"/>
    <mergeCell ref="A27:A28"/>
    <mergeCell ref="B27:B28"/>
    <mergeCell ref="A29:A30"/>
    <mergeCell ref="B29:B30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I1"/>
    <mergeCell ref="A2:I2"/>
    <mergeCell ref="A3:I3"/>
    <mergeCell ref="A4:I4"/>
    <mergeCell ref="A5:I5"/>
    <mergeCell ref="A7:A8"/>
    <mergeCell ref="B7:B8"/>
  </mergeCells>
  <pageMargins left="0.51181102362204722" right="0.51181102362204722" top="0.59055118110236227" bottom="0.98425196850393704" header="0.51181102362204722" footer="0.51181102362204722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C879-5022-43F9-B83A-6B79B134B93F}">
  <sheetPr>
    <tabColor rgb="FFFF6600"/>
  </sheetPr>
  <dimension ref="A1:C40"/>
  <sheetViews>
    <sheetView zoomScale="110" zoomScaleNormal="110" zoomScalePageLayoutView="110" workbookViewId="0">
      <selection activeCell="H15" sqref="H15"/>
    </sheetView>
  </sheetViews>
  <sheetFormatPr defaultRowHeight="12.75" x14ac:dyDescent="0.2"/>
  <cols>
    <col min="1" max="1" width="7.875" style="13" customWidth="1"/>
    <col min="2" max="2" width="50.125" style="13" customWidth="1"/>
    <col min="3" max="3" width="10.5" style="13" customWidth="1"/>
    <col min="4" max="1025" width="7.875" style="13" customWidth="1"/>
    <col min="1026" max="16384" width="9" style="13"/>
  </cols>
  <sheetData>
    <row r="1" spans="1:3" ht="16.5" thickBot="1" x14ac:dyDescent="0.3">
      <c r="A1" s="69"/>
      <c r="B1" s="69"/>
      <c r="C1" s="69"/>
    </row>
    <row r="2" spans="1:3" ht="16.5" customHeight="1" thickBot="1" x14ac:dyDescent="0.3">
      <c r="A2" s="70"/>
      <c r="B2" s="70"/>
      <c r="C2" s="70"/>
    </row>
    <row r="3" spans="1:3" ht="13.5" thickBot="1" x14ac:dyDescent="0.25">
      <c r="A3" s="179" t="s">
        <v>412</v>
      </c>
      <c r="B3" s="179"/>
      <c r="C3" s="179"/>
    </row>
    <row r="4" spans="1:3" ht="13.5" thickBot="1" x14ac:dyDescent="0.25">
      <c r="A4" s="179"/>
      <c r="B4" s="179"/>
      <c r="C4" s="179"/>
    </row>
    <row r="5" spans="1:3" ht="15.75" thickBot="1" x14ac:dyDescent="0.25">
      <c r="A5" s="71" t="s">
        <v>350</v>
      </c>
      <c r="B5" s="71"/>
      <c r="C5" s="71"/>
    </row>
    <row r="6" spans="1:3" ht="16.5" thickBot="1" x14ac:dyDescent="0.3">
      <c r="A6" s="72" t="s">
        <v>1</v>
      </c>
      <c r="B6" s="73" t="s">
        <v>351</v>
      </c>
      <c r="C6" s="74" t="s">
        <v>352</v>
      </c>
    </row>
    <row r="7" spans="1:3" ht="14.25" x14ac:dyDescent="0.2">
      <c r="A7" s="75">
        <v>1</v>
      </c>
      <c r="B7" s="76" t="s">
        <v>353</v>
      </c>
      <c r="C7" s="77"/>
    </row>
    <row r="8" spans="1:3" ht="13.5" thickBot="1" x14ac:dyDescent="0.25">
      <c r="A8" s="78"/>
      <c r="B8" s="79" t="s">
        <v>354</v>
      </c>
      <c r="C8" s="80">
        <f>'COMP BDI'!B7</f>
        <v>0.04</v>
      </c>
    </row>
    <row r="9" spans="1:3" ht="14.25" x14ac:dyDescent="0.2">
      <c r="A9" s="75">
        <v>2</v>
      </c>
      <c r="B9" s="76" t="s">
        <v>355</v>
      </c>
      <c r="C9" s="81"/>
    </row>
    <row r="10" spans="1:3" ht="13.5" thickBot="1" x14ac:dyDescent="0.25">
      <c r="A10" s="78"/>
      <c r="B10" s="79" t="s">
        <v>354</v>
      </c>
      <c r="C10" s="80">
        <f>'COMP BDI'!B10</f>
        <v>1.3899999999999999E-2</v>
      </c>
    </row>
    <row r="11" spans="1:3" ht="14.25" x14ac:dyDescent="0.2">
      <c r="A11" s="75">
        <v>3</v>
      </c>
      <c r="B11" s="76" t="s">
        <v>356</v>
      </c>
      <c r="C11" s="81"/>
    </row>
    <row r="12" spans="1:3" ht="14.25" x14ac:dyDescent="0.2">
      <c r="A12" s="82" t="s">
        <v>357</v>
      </c>
      <c r="B12" s="83" t="s">
        <v>358</v>
      </c>
      <c r="C12" s="84">
        <f>'COMP BDI'!B9</f>
        <v>1.2699999999999999E-2</v>
      </c>
    </row>
    <row r="13" spans="1:3" ht="14.25" x14ac:dyDescent="0.2">
      <c r="A13" s="82" t="s">
        <v>359</v>
      </c>
      <c r="B13" s="83" t="s">
        <v>360</v>
      </c>
      <c r="C13" s="84">
        <f>'COMP BDI'!B8</f>
        <v>0.01</v>
      </c>
    </row>
    <row r="14" spans="1:3" ht="13.5" thickBot="1" x14ac:dyDescent="0.25">
      <c r="A14" s="78"/>
      <c r="B14" s="79" t="s">
        <v>354</v>
      </c>
      <c r="C14" s="80">
        <f>SUM(C12:C13)</f>
        <v>2.2699999999999998E-2</v>
      </c>
    </row>
    <row r="15" spans="1:3" ht="14.25" x14ac:dyDescent="0.2">
      <c r="A15" s="75">
        <v>4</v>
      </c>
      <c r="B15" s="76" t="s">
        <v>361</v>
      </c>
      <c r="C15" s="81"/>
    </row>
    <row r="16" spans="1:3" ht="14.25" x14ac:dyDescent="0.2">
      <c r="A16" s="82" t="s">
        <v>362</v>
      </c>
      <c r="B16" s="83" t="s">
        <v>363</v>
      </c>
      <c r="C16" s="84">
        <f>'COMP BDI'!B12</f>
        <v>6.4999999999999997E-3</v>
      </c>
    </row>
    <row r="17" spans="1:3" ht="14.25" x14ac:dyDescent="0.2">
      <c r="A17" s="82" t="s">
        <v>364</v>
      </c>
      <c r="B17" s="83" t="s">
        <v>365</v>
      </c>
      <c r="C17" s="84">
        <f>'COMP BDI'!B13</f>
        <v>0.03</v>
      </c>
    </row>
    <row r="18" spans="1:3" ht="14.25" x14ac:dyDescent="0.2">
      <c r="A18" s="82" t="s">
        <v>366</v>
      </c>
      <c r="B18" s="83" t="s">
        <v>367</v>
      </c>
      <c r="C18" s="84">
        <f>'COMP BDI'!B14</f>
        <v>0.02</v>
      </c>
    </row>
    <row r="19" spans="1:3" ht="14.25" x14ac:dyDescent="0.2">
      <c r="A19" s="82" t="s">
        <v>368</v>
      </c>
      <c r="B19" s="83" t="s">
        <v>369</v>
      </c>
      <c r="C19" s="84">
        <v>0.02</v>
      </c>
    </row>
    <row r="20" spans="1:3" ht="13.5" thickBot="1" x14ac:dyDescent="0.25">
      <c r="A20" s="78"/>
      <c r="B20" s="79" t="s">
        <v>354</v>
      </c>
      <c r="C20" s="80">
        <f>SUM(C16:C19)</f>
        <v>7.6499999999999999E-2</v>
      </c>
    </row>
    <row r="21" spans="1:3" ht="14.25" x14ac:dyDescent="0.2">
      <c r="A21" s="75">
        <v>5</v>
      </c>
      <c r="B21" s="76" t="s">
        <v>370</v>
      </c>
      <c r="C21" s="81"/>
    </row>
    <row r="22" spans="1:3" ht="14.25" x14ac:dyDescent="0.2">
      <c r="A22" s="85"/>
      <c r="B22" s="86" t="s">
        <v>370</v>
      </c>
      <c r="C22" s="87">
        <v>7.0000000000000007E-2</v>
      </c>
    </row>
    <row r="23" spans="1:3" ht="13.5" thickBot="1" x14ac:dyDescent="0.25">
      <c r="A23" s="78"/>
      <c r="B23" s="79" t="s">
        <v>354</v>
      </c>
      <c r="C23" s="80">
        <f>C22</f>
        <v>7.0000000000000007E-2</v>
      </c>
    </row>
    <row r="24" spans="1:3" ht="15.75" thickBot="1" x14ac:dyDescent="0.3">
      <c r="A24" s="88" t="s">
        <v>371</v>
      </c>
      <c r="B24" s="88"/>
      <c r="C24" s="89">
        <f>'COMP BDI'!B17</f>
        <v>0.24839689994585834</v>
      </c>
    </row>
    <row r="25" spans="1:3" ht="15" thickBot="1" x14ac:dyDescent="0.25">
      <c r="A25" s="90"/>
      <c r="B25" s="91"/>
      <c r="C25" s="92"/>
    </row>
    <row r="26" spans="1:3" x14ac:dyDescent="0.2">
      <c r="A26" s="93"/>
      <c r="B26" s="93"/>
      <c r="C26" s="93"/>
    </row>
    <row r="27" spans="1:3" ht="15" x14ac:dyDescent="0.25">
      <c r="A27" s="94" t="s">
        <v>372</v>
      </c>
      <c r="B27" s="94"/>
      <c r="C27" s="94"/>
    </row>
    <row r="28" spans="1:3" ht="14.25" x14ac:dyDescent="0.2">
      <c r="A28" s="95"/>
      <c r="B28" s="95"/>
      <c r="C28" s="95"/>
    </row>
    <row r="29" spans="1:3" ht="14.25" x14ac:dyDescent="0.2">
      <c r="A29" s="95"/>
      <c r="B29" s="95"/>
      <c r="C29" s="95"/>
    </row>
    <row r="30" spans="1:3" ht="14.25" x14ac:dyDescent="0.2">
      <c r="A30" s="95"/>
      <c r="B30" s="95"/>
      <c r="C30" s="95"/>
    </row>
    <row r="31" spans="1:3" ht="14.25" x14ac:dyDescent="0.2">
      <c r="A31" s="95"/>
      <c r="B31" s="95"/>
      <c r="C31" s="95"/>
    </row>
    <row r="32" spans="1:3" ht="15" x14ac:dyDescent="0.25">
      <c r="A32" s="96"/>
      <c r="B32" s="96"/>
      <c r="C32" s="96"/>
    </row>
    <row r="33" spans="1:3" ht="13.5" thickBot="1" x14ac:dyDescent="0.25">
      <c r="A33" s="97"/>
      <c r="B33" s="97"/>
      <c r="C33" s="97"/>
    </row>
    <row r="34" spans="1:3" ht="15" thickBot="1" x14ac:dyDescent="0.25">
      <c r="A34" s="90"/>
      <c r="B34" s="91"/>
      <c r="C34" s="92"/>
    </row>
    <row r="35" spans="1:3" x14ac:dyDescent="0.2">
      <c r="A35" s="93"/>
      <c r="B35" s="93"/>
      <c r="C35" s="93"/>
    </row>
    <row r="36" spans="1:3" x14ac:dyDescent="0.2">
      <c r="A36" s="98" t="s">
        <v>373</v>
      </c>
      <c r="B36" s="98"/>
      <c r="C36" s="98"/>
    </row>
    <row r="37" spans="1:3" ht="14.25" x14ac:dyDescent="0.2">
      <c r="A37" s="95"/>
      <c r="B37" s="95"/>
      <c r="C37" s="95"/>
    </row>
    <row r="38" spans="1:3" ht="14.25" x14ac:dyDescent="0.2">
      <c r="A38" s="95" t="s">
        <v>374</v>
      </c>
      <c r="B38" s="95"/>
      <c r="C38" s="95"/>
    </row>
    <row r="39" spans="1:3" ht="15" x14ac:dyDescent="0.2">
      <c r="A39" s="99" t="s">
        <v>375</v>
      </c>
      <c r="B39" s="99"/>
      <c r="C39" s="99"/>
    </row>
    <row r="40" spans="1:3" ht="13.5" thickBot="1" x14ac:dyDescent="0.25">
      <c r="A40" s="100" t="s">
        <v>376</v>
      </c>
      <c r="B40" s="100"/>
      <c r="C40" s="100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8ADBC-D44A-404C-9DF3-82EA839A696C}">
  <sheetPr>
    <tabColor rgb="FFFF6600"/>
  </sheetPr>
  <dimension ref="A5:I57"/>
  <sheetViews>
    <sheetView zoomScale="110" zoomScaleNormal="110" zoomScalePageLayoutView="110" workbookViewId="0">
      <selection activeCell="A5" sqref="A5:J5"/>
    </sheetView>
  </sheetViews>
  <sheetFormatPr defaultRowHeight="14.25" x14ac:dyDescent="0.2"/>
  <cols>
    <col min="1" max="1" width="63" style="91" customWidth="1"/>
    <col min="2" max="2" width="8.75" style="91" customWidth="1"/>
    <col min="3" max="4" width="7.5" style="91" customWidth="1"/>
    <col min="5" max="5" width="1.875" style="91" customWidth="1"/>
    <col min="6" max="6" width="21.25" style="91" customWidth="1"/>
    <col min="7" max="9" width="7.5" style="91" customWidth="1"/>
    <col min="10" max="1025" width="7.875" style="13" customWidth="1"/>
    <col min="1026" max="16384" width="9" style="13"/>
  </cols>
  <sheetData>
    <row r="5" spans="1:9" ht="13.5" customHeight="1" thickBot="1" x14ac:dyDescent="0.25">
      <c r="B5" s="101" t="s">
        <v>377</v>
      </c>
      <c r="F5" s="102" t="s">
        <v>378</v>
      </c>
      <c r="G5" s="102"/>
      <c r="H5" s="102"/>
      <c r="I5" s="102"/>
    </row>
    <row r="6" spans="1:9" ht="29.25" thickBot="1" x14ac:dyDescent="0.25">
      <c r="F6" s="103" t="s">
        <v>379</v>
      </c>
      <c r="G6" s="104" t="s">
        <v>380</v>
      </c>
      <c r="H6" s="104" t="s">
        <v>381</v>
      </c>
      <c r="I6" s="104" t="s">
        <v>382</v>
      </c>
    </row>
    <row r="7" spans="1:9" ht="15" thickBot="1" x14ac:dyDescent="0.25">
      <c r="A7" s="105" t="s">
        <v>383</v>
      </c>
      <c r="B7" s="101">
        <v>0.04</v>
      </c>
      <c r="F7" s="106" t="s">
        <v>383</v>
      </c>
      <c r="G7" s="107">
        <v>0.03</v>
      </c>
      <c r="H7" s="107">
        <v>0.04</v>
      </c>
      <c r="I7" s="107">
        <v>5.5E-2</v>
      </c>
    </row>
    <row r="8" spans="1:9" ht="15" thickBot="1" x14ac:dyDescent="0.25">
      <c r="A8" s="105" t="s">
        <v>360</v>
      </c>
      <c r="B8" s="101">
        <v>0.01</v>
      </c>
      <c r="F8" s="108" t="s">
        <v>360</v>
      </c>
      <c r="G8" s="107">
        <v>8.0000000000000002E-3</v>
      </c>
      <c r="H8" s="107">
        <v>8.0000000000000002E-3</v>
      </c>
      <c r="I8" s="107">
        <v>0.01</v>
      </c>
    </row>
    <row r="9" spans="1:9" ht="15" thickBot="1" x14ac:dyDescent="0.25">
      <c r="A9" s="105" t="s">
        <v>358</v>
      </c>
      <c r="B9" s="101">
        <v>1.2699999999999999E-2</v>
      </c>
      <c r="F9" s="108" t="s">
        <v>358</v>
      </c>
      <c r="G9" s="107">
        <v>9.7000000000000003E-3</v>
      </c>
      <c r="H9" s="107">
        <v>1.2699999999999999E-2</v>
      </c>
      <c r="I9" s="107">
        <v>1.2699999999999999E-2</v>
      </c>
    </row>
    <row r="10" spans="1:9" ht="15" thickBot="1" x14ac:dyDescent="0.25">
      <c r="A10" s="105" t="s">
        <v>384</v>
      </c>
      <c r="B10" s="101">
        <v>1.3899999999999999E-2</v>
      </c>
      <c r="F10" s="108" t="s">
        <v>384</v>
      </c>
      <c r="G10" s="107">
        <v>5.8999999999999999E-3</v>
      </c>
      <c r="H10" s="107">
        <v>1.23E-2</v>
      </c>
      <c r="I10" s="107">
        <v>1.3899999999999999E-2</v>
      </c>
    </row>
    <row r="11" spans="1:9" ht="15" thickBot="1" x14ac:dyDescent="0.25">
      <c r="A11" s="105" t="s">
        <v>385</v>
      </c>
      <c r="B11" s="101">
        <v>7.0000000000000007E-2</v>
      </c>
      <c r="F11" s="108" t="s">
        <v>385</v>
      </c>
      <c r="G11" s="107">
        <v>6.1600000000000002E-2</v>
      </c>
      <c r="H11" s="107">
        <v>7.3999999999999996E-2</v>
      </c>
      <c r="I11" s="107">
        <v>8.9599999999999999E-2</v>
      </c>
    </row>
    <row r="12" spans="1:9" ht="15" customHeight="1" thickBot="1" x14ac:dyDescent="0.25">
      <c r="A12" s="105" t="s">
        <v>363</v>
      </c>
      <c r="B12" s="109">
        <v>6.4999999999999997E-3</v>
      </c>
      <c r="F12" s="108" t="s">
        <v>386</v>
      </c>
      <c r="G12" s="110" t="s">
        <v>387</v>
      </c>
      <c r="H12" s="110"/>
      <c r="I12" s="110"/>
    </row>
    <row r="13" spans="1:9" x14ac:dyDescent="0.2">
      <c r="A13" s="105" t="s">
        <v>365</v>
      </c>
      <c r="B13" s="109">
        <v>0.03</v>
      </c>
    </row>
    <row r="14" spans="1:9" ht="15" thickBot="1" x14ac:dyDescent="0.25">
      <c r="A14" s="105" t="s">
        <v>388</v>
      </c>
      <c r="B14" s="109">
        <v>0.02</v>
      </c>
      <c r="F14" s="111" t="s">
        <v>389</v>
      </c>
      <c r="G14" s="111"/>
      <c r="H14" s="111"/>
      <c r="I14" s="111"/>
    </row>
    <row r="15" spans="1:9" ht="29.25" thickBot="1" x14ac:dyDescent="0.25">
      <c r="A15" s="105" t="s">
        <v>390</v>
      </c>
      <c r="B15" s="109">
        <v>0.02</v>
      </c>
      <c r="F15" s="112" t="s">
        <v>379</v>
      </c>
      <c r="G15" s="113" t="s">
        <v>380</v>
      </c>
      <c r="H15" s="113" t="s">
        <v>381</v>
      </c>
      <c r="I15" s="113" t="s">
        <v>382</v>
      </c>
    </row>
    <row r="16" spans="1:9" ht="15" thickBot="1" x14ac:dyDescent="0.25">
      <c r="B16" s="114"/>
      <c r="F16" s="115" t="s">
        <v>383</v>
      </c>
      <c r="G16" s="116">
        <v>3.4299999999999997E-2</v>
      </c>
      <c r="H16" s="116">
        <v>4.9299999999999997E-2</v>
      </c>
      <c r="I16" s="116">
        <v>6.7100000000000007E-2</v>
      </c>
    </row>
    <row r="17" spans="1:9" ht="15" thickBot="1" x14ac:dyDescent="0.25">
      <c r="A17" s="117" t="s">
        <v>391</v>
      </c>
      <c r="B17" s="118">
        <f>(((1+B7+B8+B9)*(1+B10)*(1+B11))/(1-(B12+B13+B14+B15)))-1</f>
        <v>0.24839689994585834</v>
      </c>
      <c r="F17" s="115" t="s">
        <v>360</v>
      </c>
      <c r="G17" s="116">
        <v>2.8E-3</v>
      </c>
      <c r="H17" s="116">
        <v>4.8999999999999998E-3</v>
      </c>
      <c r="I17" s="116">
        <v>7.4999999999999997E-3</v>
      </c>
    </row>
    <row r="18" spans="1:9" ht="15" thickBot="1" x14ac:dyDescent="0.25">
      <c r="F18" s="115" t="s">
        <v>358</v>
      </c>
      <c r="G18" s="116">
        <v>0.01</v>
      </c>
      <c r="H18" s="116">
        <v>1.3899999999999999E-2</v>
      </c>
      <c r="I18" s="116">
        <v>1.7399999999999999E-2</v>
      </c>
    </row>
    <row r="19" spans="1:9" ht="15" thickBot="1" x14ac:dyDescent="0.25">
      <c r="F19" s="115" t="s">
        <v>384</v>
      </c>
      <c r="G19" s="116">
        <v>9.4000000000000004E-3</v>
      </c>
      <c r="H19" s="116">
        <v>9.9000000000000008E-3</v>
      </c>
      <c r="I19" s="116">
        <v>1.17E-2</v>
      </c>
    </row>
    <row r="20" spans="1:9" ht="15" thickBot="1" x14ac:dyDescent="0.25">
      <c r="F20" s="115" t="s">
        <v>385</v>
      </c>
      <c r="G20" s="116">
        <v>6.7400000000000002E-2</v>
      </c>
      <c r="H20" s="116">
        <v>8.0399999999999999E-2</v>
      </c>
      <c r="I20" s="116">
        <v>9.4E-2</v>
      </c>
    </row>
    <row r="21" spans="1:9" ht="15" customHeight="1" thickBot="1" x14ac:dyDescent="0.25">
      <c r="F21" s="115" t="s">
        <v>386</v>
      </c>
      <c r="G21" s="119" t="s">
        <v>387</v>
      </c>
      <c r="H21" s="119"/>
      <c r="I21" s="119"/>
    </row>
    <row r="22" spans="1:9" x14ac:dyDescent="0.2">
      <c r="A22" s="91" t="s">
        <v>392</v>
      </c>
    </row>
    <row r="23" spans="1:9" ht="15" customHeight="1" thickBot="1" x14ac:dyDescent="0.25">
      <c r="A23" s="91" t="s">
        <v>393</v>
      </c>
      <c r="F23" s="120" t="s">
        <v>394</v>
      </c>
      <c r="G23" s="120"/>
      <c r="H23" s="120"/>
      <c r="I23" s="120"/>
    </row>
    <row r="24" spans="1:9" ht="29.25" thickBot="1" x14ac:dyDescent="0.25">
      <c r="F24" s="112" t="s">
        <v>379</v>
      </c>
      <c r="G24" s="113" t="s">
        <v>380</v>
      </c>
      <c r="H24" s="113" t="s">
        <v>381</v>
      </c>
      <c r="I24" s="113" t="s">
        <v>382</v>
      </c>
    </row>
    <row r="25" spans="1:9" ht="15" thickBot="1" x14ac:dyDescent="0.25">
      <c r="A25" s="121" t="s">
        <v>395</v>
      </c>
      <c r="B25" s="121"/>
      <c r="C25" s="121"/>
      <c r="D25" s="121"/>
      <c r="F25" s="115" t="s">
        <v>383</v>
      </c>
      <c r="G25" s="116">
        <v>3.7999999999999999E-2</v>
      </c>
      <c r="H25" s="116">
        <v>4.0099999999999997E-2</v>
      </c>
      <c r="I25" s="116">
        <v>4.6699999999999998E-2</v>
      </c>
    </row>
    <row r="26" spans="1:9" ht="15" thickBot="1" x14ac:dyDescent="0.25">
      <c r="F26" s="115" t="s">
        <v>360</v>
      </c>
      <c r="G26" s="116">
        <v>3.2000000000000002E-3</v>
      </c>
      <c r="H26" s="116">
        <v>4.0000000000000001E-3</v>
      </c>
      <c r="I26" s="116">
        <v>7.4000000000000003E-3</v>
      </c>
    </row>
    <row r="27" spans="1:9" ht="15.75" customHeight="1" thickBot="1" x14ac:dyDescent="0.25">
      <c r="A27" s="122" t="s">
        <v>396</v>
      </c>
      <c r="B27" s="122"/>
      <c r="C27" s="122"/>
      <c r="D27" s="122"/>
      <c r="E27" s="123"/>
      <c r="F27" s="115" t="s">
        <v>358</v>
      </c>
      <c r="G27" s="116">
        <v>5.0000000000000001E-3</v>
      </c>
      <c r="H27" s="116">
        <v>5.5999999999999999E-3</v>
      </c>
      <c r="I27" s="116">
        <v>9.7000000000000003E-3</v>
      </c>
    </row>
    <row r="28" spans="1:9" ht="29.25" thickBot="1" x14ac:dyDescent="0.25">
      <c r="A28" s="124" t="s">
        <v>397</v>
      </c>
      <c r="B28" s="125" t="s">
        <v>380</v>
      </c>
      <c r="C28" s="125" t="s">
        <v>381</v>
      </c>
      <c r="D28" s="125" t="s">
        <v>382</v>
      </c>
      <c r="E28" s="126"/>
      <c r="F28" s="115" t="s">
        <v>384</v>
      </c>
      <c r="G28" s="116">
        <v>1.0200000000000001E-2</v>
      </c>
      <c r="H28" s="116">
        <v>1.11E-2</v>
      </c>
      <c r="I28" s="116">
        <v>1.21E-2</v>
      </c>
    </row>
    <row r="29" spans="1:9" ht="15" thickBot="1" x14ac:dyDescent="0.25">
      <c r="A29" s="127" t="s">
        <v>378</v>
      </c>
      <c r="B29" s="107">
        <v>0.2034</v>
      </c>
      <c r="C29" s="107">
        <v>0.22120000000000001</v>
      </c>
      <c r="D29" s="107">
        <v>0.25</v>
      </c>
      <c r="E29" s="128"/>
      <c r="F29" s="115" t="s">
        <v>385</v>
      </c>
      <c r="G29" s="116">
        <v>6.6400000000000001E-2</v>
      </c>
      <c r="H29" s="116">
        <v>7.2999999999999995E-2</v>
      </c>
      <c r="I29" s="116">
        <v>8.6900000000000005E-2</v>
      </c>
    </row>
    <row r="30" spans="1:9" ht="15" customHeight="1" thickBot="1" x14ac:dyDescent="0.25">
      <c r="A30" s="129" t="s">
        <v>394</v>
      </c>
      <c r="B30" s="116">
        <v>0.19600000000000001</v>
      </c>
      <c r="C30" s="116">
        <v>0.2097</v>
      </c>
      <c r="D30" s="116">
        <v>0.24229999999999999</v>
      </c>
      <c r="E30" s="128"/>
      <c r="F30" s="115" t="s">
        <v>386</v>
      </c>
      <c r="G30" s="119" t="s">
        <v>387</v>
      </c>
      <c r="H30" s="119"/>
      <c r="I30" s="119"/>
    </row>
    <row r="31" spans="1:9" ht="29.25" thickBot="1" x14ac:dyDescent="0.25">
      <c r="A31" s="129" t="s">
        <v>389</v>
      </c>
      <c r="B31" s="116">
        <v>0.20760000000000001</v>
      </c>
      <c r="C31" s="116">
        <v>0.24179999999999999</v>
      </c>
      <c r="D31" s="116">
        <v>0.26440000000000002</v>
      </c>
      <c r="E31" s="128"/>
    </row>
    <row r="32" spans="1:9" ht="29.25" thickBot="1" x14ac:dyDescent="0.25">
      <c r="A32" s="129" t="s">
        <v>398</v>
      </c>
      <c r="B32" s="116">
        <v>0.24</v>
      </c>
      <c r="C32" s="116">
        <v>0.25840000000000002</v>
      </c>
      <c r="D32" s="116">
        <v>0.27860000000000001</v>
      </c>
      <c r="E32" s="128"/>
    </row>
    <row r="33" spans="1:9" ht="29.25" thickBot="1" x14ac:dyDescent="0.25">
      <c r="A33" s="129" t="s">
        <v>399</v>
      </c>
      <c r="B33" s="116">
        <v>0.22800000000000001</v>
      </c>
      <c r="C33" s="116">
        <v>0.27479999999999999</v>
      </c>
      <c r="D33" s="116">
        <v>0.3095</v>
      </c>
      <c r="E33" s="128"/>
      <c r="F33" s="112" t="s">
        <v>379</v>
      </c>
      <c r="G33" s="113" t="s">
        <v>380</v>
      </c>
      <c r="H33" s="113" t="s">
        <v>381</v>
      </c>
      <c r="I33" s="113" t="s">
        <v>382</v>
      </c>
    </row>
    <row r="34" spans="1:9" ht="15" thickBot="1" x14ac:dyDescent="0.25">
      <c r="A34" s="129" t="s">
        <v>400</v>
      </c>
      <c r="B34" s="116">
        <v>0.111</v>
      </c>
      <c r="C34" s="116">
        <v>0.14019999999999999</v>
      </c>
      <c r="D34" s="116">
        <v>0.16800000000000001</v>
      </c>
      <c r="E34" s="128"/>
      <c r="F34" s="115" t="s">
        <v>383</v>
      </c>
      <c r="G34" s="116">
        <v>5.2900000000000003E-2</v>
      </c>
      <c r="H34" s="116">
        <v>5.9200000000000003E-2</v>
      </c>
      <c r="I34" s="116">
        <v>7.9299999999999995E-2</v>
      </c>
    </row>
    <row r="35" spans="1:9" ht="15" thickBot="1" x14ac:dyDescent="0.25">
      <c r="F35" s="115" t="s">
        <v>360</v>
      </c>
      <c r="G35" s="116">
        <v>2.5000000000000001E-3</v>
      </c>
      <c r="H35" s="116">
        <v>5.1000000000000004E-3</v>
      </c>
      <c r="I35" s="116">
        <v>5.5999999999999999E-3</v>
      </c>
    </row>
    <row r="36" spans="1:9" ht="15" thickBot="1" x14ac:dyDescent="0.25">
      <c r="F36" s="115" t="s">
        <v>358</v>
      </c>
      <c r="G36" s="116">
        <v>0.01</v>
      </c>
      <c r="H36" s="116">
        <v>1.4800000000000001E-2</v>
      </c>
      <c r="I36" s="116">
        <v>1.9699999999999999E-2</v>
      </c>
    </row>
    <row r="37" spans="1:9" ht="15" thickBot="1" x14ac:dyDescent="0.25">
      <c r="F37" s="115" t="s">
        <v>384</v>
      </c>
      <c r="G37" s="116">
        <v>1.01E-2</v>
      </c>
      <c r="H37" s="116">
        <v>1.0699999999999999E-2</v>
      </c>
      <c r="I37" s="116">
        <v>1.11E-2</v>
      </c>
    </row>
    <row r="38" spans="1:9" ht="15" thickBot="1" x14ac:dyDescent="0.25">
      <c r="F38" s="115" t="s">
        <v>385</v>
      </c>
      <c r="G38" s="116">
        <v>0.08</v>
      </c>
      <c r="H38" s="116">
        <v>8.3099999999999993E-2</v>
      </c>
      <c r="I38" s="116">
        <v>9.5100000000000004E-2</v>
      </c>
    </row>
    <row r="39" spans="1:9" ht="15" customHeight="1" thickBot="1" x14ac:dyDescent="0.25">
      <c r="F39" s="115" t="s">
        <v>386</v>
      </c>
      <c r="G39" s="119" t="s">
        <v>387</v>
      </c>
      <c r="H39" s="119"/>
      <c r="I39" s="119"/>
    </row>
    <row r="41" spans="1:9" ht="15" thickBot="1" x14ac:dyDescent="0.25">
      <c r="F41" s="91" t="s">
        <v>401</v>
      </c>
    </row>
    <row r="42" spans="1:9" ht="29.25" thickBot="1" x14ac:dyDescent="0.25">
      <c r="F42" s="112" t="s">
        <v>379</v>
      </c>
      <c r="G42" s="113" t="s">
        <v>380</v>
      </c>
      <c r="H42" s="113" t="s">
        <v>381</v>
      </c>
      <c r="I42" s="113" t="s">
        <v>382</v>
      </c>
    </row>
    <row r="43" spans="1:9" ht="15" thickBot="1" x14ac:dyDescent="0.25">
      <c r="F43" s="115" t="s">
        <v>383</v>
      </c>
      <c r="G43" s="116">
        <v>0.04</v>
      </c>
      <c r="H43" s="116">
        <v>5.5199999999999999E-2</v>
      </c>
      <c r="I43" s="116">
        <v>7.85E-2</v>
      </c>
    </row>
    <row r="44" spans="1:9" ht="15" thickBot="1" x14ac:dyDescent="0.25">
      <c r="F44" s="115" t="s">
        <v>360</v>
      </c>
      <c r="G44" s="116">
        <v>8.0999999999999996E-3</v>
      </c>
      <c r="H44" s="116">
        <v>1.2200000000000001E-2</v>
      </c>
      <c r="I44" s="116">
        <v>1.9900000000000001E-2</v>
      </c>
    </row>
    <row r="45" spans="1:9" ht="15" thickBot="1" x14ac:dyDescent="0.25">
      <c r="F45" s="115" t="s">
        <v>358</v>
      </c>
      <c r="G45" s="116">
        <v>1.46E-2</v>
      </c>
      <c r="H45" s="116">
        <v>2.3199999999999998E-2</v>
      </c>
      <c r="I45" s="116">
        <v>3.1600000000000003E-2</v>
      </c>
    </row>
    <row r="46" spans="1:9" ht="15" thickBot="1" x14ac:dyDescent="0.25">
      <c r="F46" s="115" t="s">
        <v>384</v>
      </c>
      <c r="G46" s="116">
        <v>9.4000000000000004E-3</v>
      </c>
      <c r="H46" s="116">
        <v>1.0200000000000001E-2</v>
      </c>
      <c r="I46" s="116">
        <v>1.3299999999999999E-2</v>
      </c>
    </row>
    <row r="47" spans="1:9" ht="15" thickBot="1" x14ac:dyDescent="0.25">
      <c r="F47" s="115" t="s">
        <v>385</v>
      </c>
      <c r="G47" s="116">
        <v>7.1400000000000005E-2</v>
      </c>
      <c r="H47" s="116">
        <v>8.4000000000000005E-2</v>
      </c>
      <c r="I47" s="116">
        <v>0.1043</v>
      </c>
    </row>
    <row r="48" spans="1:9" ht="15" customHeight="1" thickBot="1" x14ac:dyDescent="0.25">
      <c r="F48" s="115" t="s">
        <v>386</v>
      </c>
      <c r="G48" s="119" t="s">
        <v>402</v>
      </c>
      <c r="H48" s="119"/>
      <c r="I48" s="119"/>
    </row>
    <row r="50" spans="6:9" ht="13.5" customHeight="1" thickBot="1" x14ac:dyDescent="0.25">
      <c r="F50" s="102" t="s">
        <v>400</v>
      </c>
      <c r="G50" s="102"/>
      <c r="H50" s="102"/>
      <c r="I50" s="102"/>
    </row>
    <row r="51" spans="6:9" ht="29.25" thickBot="1" x14ac:dyDescent="0.25">
      <c r="F51" s="112" t="s">
        <v>379</v>
      </c>
      <c r="G51" s="113" t="s">
        <v>380</v>
      </c>
      <c r="H51" s="113" t="s">
        <v>381</v>
      </c>
      <c r="I51" s="113" t="s">
        <v>382</v>
      </c>
    </row>
    <row r="52" spans="6:9" ht="15" thickBot="1" x14ac:dyDescent="0.25">
      <c r="F52" s="115" t="s">
        <v>383</v>
      </c>
      <c r="G52" s="116">
        <v>1.4999999999999999E-2</v>
      </c>
      <c r="H52" s="116">
        <v>3.4500000000000003E-2</v>
      </c>
      <c r="I52" s="116">
        <v>4.4900000000000002E-2</v>
      </c>
    </row>
    <row r="53" spans="6:9" ht="15" thickBot="1" x14ac:dyDescent="0.25">
      <c r="F53" s="115" t="s">
        <v>360</v>
      </c>
      <c r="G53" s="116">
        <v>3.0000000000000001E-3</v>
      </c>
      <c r="H53" s="116">
        <v>4.7999999999999996E-3</v>
      </c>
      <c r="I53" s="116">
        <v>8.2000000000000007E-3</v>
      </c>
    </row>
    <row r="54" spans="6:9" ht="15" thickBot="1" x14ac:dyDescent="0.25">
      <c r="F54" s="115" t="s">
        <v>358</v>
      </c>
      <c r="G54" s="116">
        <v>5.5999999999999999E-3</v>
      </c>
      <c r="H54" s="116">
        <v>8.5000000000000006E-3</v>
      </c>
      <c r="I54" s="116">
        <v>8.8999999999999999E-3</v>
      </c>
    </row>
    <row r="55" spans="6:9" ht="15" thickBot="1" x14ac:dyDescent="0.25">
      <c r="F55" s="115" t="s">
        <v>384</v>
      </c>
      <c r="G55" s="116">
        <v>8.5000000000000006E-3</v>
      </c>
      <c r="H55" s="116">
        <v>8.5000000000000006E-3</v>
      </c>
      <c r="I55" s="116">
        <v>1.11E-2</v>
      </c>
    </row>
    <row r="56" spans="6:9" ht="15" thickBot="1" x14ac:dyDescent="0.25">
      <c r="F56" s="115" t="s">
        <v>385</v>
      </c>
      <c r="G56" s="116">
        <v>3.5000000000000003E-2</v>
      </c>
      <c r="H56" s="116">
        <v>5.11E-2</v>
      </c>
      <c r="I56" s="116">
        <v>6.2199999999999998E-2</v>
      </c>
    </row>
    <row r="57" spans="6:9" ht="15" customHeight="1" thickBot="1" x14ac:dyDescent="0.25">
      <c r="F57" s="115" t="s">
        <v>386</v>
      </c>
      <c r="G57" s="119" t="s">
        <v>387</v>
      </c>
      <c r="H57" s="119"/>
      <c r="I57" s="119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8"/>
  <sheetViews>
    <sheetView showOutlineSymbols="0" showWhiteSpace="0" view="pageBreakPreview" zoomScale="60" zoomScaleNormal="100" workbookViewId="0">
      <selection activeCell="N14" sqref="N14"/>
    </sheetView>
  </sheetViews>
  <sheetFormatPr defaultRowHeight="14.25" x14ac:dyDescent="0.2"/>
  <cols>
    <col min="1" max="1" width="8.75" style="166" customWidth="1"/>
    <col min="2" max="2" width="8.75" style="160" customWidth="1"/>
    <col min="3" max="3" width="8.75" customWidth="1"/>
    <col min="4" max="4" width="60" bestFit="1" customWidth="1"/>
    <col min="5" max="5" width="8" bestFit="1" customWidth="1"/>
    <col min="6" max="9" width="10" customWidth="1"/>
    <col min="10" max="10" width="8.625" customWidth="1"/>
  </cols>
  <sheetData>
    <row r="1" spans="1:10" s="168" customFormat="1" ht="60" customHeight="1" x14ac:dyDescent="0.2">
      <c r="A1" s="167"/>
      <c r="B1" s="167"/>
      <c r="C1" s="167"/>
      <c r="D1" s="167"/>
      <c r="E1" s="167"/>
      <c r="F1" s="167"/>
      <c r="G1" s="167"/>
      <c r="H1" s="167"/>
      <c r="I1" s="167"/>
      <c r="J1" s="167"/>
    </row>
    <row r="2" spans="1:10" s="168" customFormat="1" ht="33" customHeight="1" x14ac:dyDescent="0.2">
      <c r="A2" s="169" t="s">
        <v>412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s="174" customFormat="1" ht="24.75" customHeight="1" x14ac:dyDescent="0.2">
      <c r="A3" s="170" t="s">
        <v>403</v>
      </c>
      <c r="B3" s="171" t="s">
        <v>409</v>
      </c>
      <c r="C3" s="171"/>
      <c r="D3" s="171"/>
      <c r="E3" s="171"/>
      <c r="F3" s="171"/>
      <c r="G3" s="172" t="s">
        <v>404</v>
      </c>
      <c r="H3" s="172"/>
      <c r="I3" s="173">
        <v>44813</v>
      </c>
      <c r="J3" s="173"/>
    </row>
    <row r="4" spans="1:10" s="174" customFormat="1" ht="24.95" customHeight="1" x14ac:dyDescent="0.2">
      <c r="A4" s="170" t="s">
        <v>405</v>
      </c>
      <c r="B4" s="171" t="s">
        <v>410</v>
      </c>
      <c r="C4" s="171"/>
      <c r="D4" s="171"/>
      <c r="E4" s="171"/>
      <c r="F4" s="171"/>
      <c r="G4" s="172" t="s">
        <v>406</v>
      </c>
      <c r="H4" s="172"/>
      <c r="I4" s="175" t="s">
        <v>411</v>
      </c>
      <c r="J4" s="175"/>
    </row>
    <row r="5" spans="1:10" s="174" customFormat="1" ht="24.95" customHeight="1" x14ac:dyDescent="0.2">
      <c r="A5" s="170" t="s">
        <v>407</v>
      </c>
      <c r="B5" s="171" t="s">
        <v>413</v>
      </c>
      <c r="C5" s="171"/>
      <c r="D5" s="171"/>
      <c r="E5" s="171"/>
      <c r="F5" s="171"/>
      <c r="G5" s="172" t="s">
        <v>408</v>
      </c>
      <c r="H5" s="172"/>
      <c r="I5" s="176">
        <v>0.24840000000000001</v>
      </c>
      <c r="J5" s="176"/>
    </row>
    <row r="6" spans="1:10" ht="21" customHeight="1" x14ac:dyDescent="0.2">
      <c r="A6" s="130" t="s">
        <v>0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s="166" customFormat="1" ht="30" customHeight="1" x14ac:dyDescent="0.2">
      <c r="A7" s="161" t="s">
        <v>1</v>
      </c>
      <c r="B7" s="177" t="s">
        <v>2</v>
      </c>
      <c r="C7" s="161" t="s">
        <v>3</v>
      </c>
      <c r="D7" s="161" t="s">
        <v>4</v>
      </c>
      <c r="E7" s="132" t="s">
        <v>5</v>
      </c>
      <c r="F7" s="178" t="s">
        <v>6</v>
      </c>
      <c r="G7" s="178" t="s">
        <v>7</v>
      </c>
      <c r="H7" s="178" t="s">
        <v>8</v>
      </c>
      <c r="I7" s="178" t="s">
        <v>9</v>
      </c>
      <c r="J7" s="178" t="s">
        <v>10</v>
      </c>
    </row>
    <row r="8" spans="1:10" ht="24" customHeight="1" x14ac:dyDescent="0.2">
      <c r="A8" s="162" t="s">
        <v>11</v>
      </c>
      <c r="B8" s="154"/>
      <c r="C8" s="133"/>
      <c r="D8" s="133" t="s">
        <v>12</v>
      </c>
      <c r="E8" s="133"/>
      <c r="F8" s="134"/>
      <c r="G8" s="133"/>
      <c r="H8" s="133"/>
      <c r="I8" s="135">
        <f>I9+I12+I15</f>
        <v>30086.400000000001</v>
      </c>
      <c r="J8" s="136">
        <f t="shared" ref="J8:J71" si="0">I8 / $H$126</f>
        <v>0.15348085889166829</v>
      </c>
    </row>
    <row r="9" spans="1:10" ht="24" customHeight="1" x14ac:dyDescent="0.2">
      <c r="A9" s="163" t="s">
        <v>13</v>
      </c>
      <c r="B9" s="155"/>
      <c r="C9" s="137"/>
      <c r="D9" s="137" t="s">
        <v>14</v>
      </c>
      <c r="E9" s="137"/>
      <c r="F9" s="138"/>
      <c r="G9" s="137"/>
      <c r="H9" s="137"/>
      <c r="I9" s="139">
        <f>SUM(I10:I11)</f>
        <v>1824.91</v>
      </c>
      <c r="J9" s="140">
        <f t="shared" si="0"/>
        <v>9.3094805028183618E-3</v>
      </c>
    </row>
    <row r="10" spans="1:10" ht="24" customHeight="1" x14ac:dyDescent="0.2">
      <c r="A10" s="164" t="s">
        <v>15</v>
      </c>
      <c r="B10" s="156" t="s">
        <v>16</v>
      </c>
      <c r="C10" s="141" t="s">
        <v>17</v>
      </c>
      <c r="D10" s="141" t="s">
        <v>18</v>
      </c>
      <c r="E10" s="143" t="s">
        <v>19</v>
      </c>
      <c r="F10" s="142">
        <v>2</v>
      </c>
      <c r="G10" s="144">
        <v>591.45000000000005</v>
      </c>
      <c r="H10" s="144">
        <f>TRUNC(G10 * (1 + 24.84 / 100), 2)</f>
        <v>738.36</v>
      </c>
      <c r="I10" s="144">
        <f>TRUNC(F10 * H10, 2)</f>
        <v>1476.72</v>
      </c>
      <c r="J10" s="145">
        <f t="shared" si="0"/>
        <v>7.533246049461032E-3</v>
      </c>
    </row>
    <row r="11" spans="1:10" ht="24" customHeight="1" x14ac:dyDescent="0.2">
      <c r="A11" s="164" t="s">
        <v>20</v>
      </c>
      <c r="B11" s="156" t="s">
        <v>21</v>
      </c>
      <c r="C11" s="141" t="s">
        <v>17</v>
      </c>
      <c r="D11" s="141" t="s">
        <v>22</v>
      </c>
      <c r="E11" s="143" t="s">
        <v>23</v>
      </c>
      <c r="F11" s="142">
        <v>40.82</v>
      </c>
      <c r="G11" s="144">
        <v>6.84</v>
      </c>
      <c r="H11" s="144">
        <f>TRUNC(G11 * (1 + 24.84 / 100), 2)</f>
        <v>8.5299999999999994</v>
      </c>
      <c r="I11" s="144">
        <f>TRUNC(F11 * H11, 2)</f>
        <v>348.19</v>
      </c>
      <c r="J11" s="145">
        <f t="shared" si="0"/>
        <v>1.7762344533573302E-3</v>
      </c>
    </row>
    <row r="12" spans="1:10" ht="24" customHeight="1" x14ac:dyDescent="0.2">
      <c r="A12" s="163" t="s">
        <v>24</v>
      </c>
      <c r="B12" s="155"/>
      <c r="C12" s="137"/>
      <c r="D12" s="137" t="s">
        <v>25</v>
      </c>
      <c r="E12" s="137"/>
      <c r="F12" s="138"/>
      <c r="G12" s="137"/>
      <c r="H12" s="137"/>
      <c r="I12" s="139">
        <f>SUM(I13:I14)</f>
        <v>21310.36</v>
      </c>
      <c r="J12" s="140">
        <f t="shared" si="0"/>
        <v>0.10871132325870334</v>
      </c>
    </row>
    <row r="13" spans="1:10" ht="36" customHeight="1" x14ac:dyDescent="0.2">
      <c r="A13" s="164" t="s">
        <v>26</v>
      </c>
      <c r="B13" s="156" t="s">
        <v>27</v>
      </c>
      <c r="C13" s="141" t="s">
        <v>28</v>
      </c>
      <c r="D13" s="141" t="s">
        <v>29</v>
      </c>
      <c r="E13" s="143" t="s">
        <v>30</v>
      </c>
      <c r="F13" s="142">
        <v>12</v>
      </c>
      <c r="G13" s="144">
        <v>1053.6600000000001</v>
      </c>
      <c r="H13" s="144">
        <f>TRUNC(G13 * (1 + 24.84 / 100), 2)</f>
        <v>1315.38</v>
      </c>
      <c r="I13" s="144">
        <f>TRUNC(F13 * H13, 2)</f>
        <v>15784.56</v>
      </c>
      <c r="J13" s="145">
        <f t="shared" si="0"/>
        <v>8.0522356480904042E-2</v>
      </c>
    </row>
    <row r="14" spans="1:10" ht="36" customHeight="1" x14ac:dyDescent="0.2">
      <c r="A14" s="164" t="s">
        <v>31</v>
      </c>
      <c r="B14" s="156" t="s">
        <v>32</v>
      </c>
      <c r="C14" s="141" t="s">
        <v>28</v>
      </c>
      <c r="D14" s="141" t="s">
        <v>33</v>
      </c>
      <c r="E14" s="143" t="s">
        <v>30</v>
      </c>
      <c r="F14" s="142">
        <v>4</v>
      </c>
      <c r="G14" s="144">
        <v>1106.58</v>
      </c>
      <c r="H14" s="144">
        <f>TRUNC(G14 * (1 + 24.84 / 100), 2)</f>
        <v>1381.45</v>
      </c>
      <c r="I14" s="144">
        <f>TRUNC(F14 * H14, 2)</f>
        <v>5525.8</v>
      </c>
      <c r="J14" s="145">
        <f t="shared" si="0"/>
        <v>2.818896677779929E-2</v>
      </c>
    </row>
    <row r="15" spans="1:10" ht="24" customHeight="1" x14ac:dyDescent="0.2">
      <c r="A15" s="163" t="s">
        <v>34</v>
      </c>
      <c r="B15" s="155"/>
      <c r="C15" s="137"/>
      <c r="D15" s="137" t="s">
        <v>35</v>
      </c>
      <c r="E15" s="137"/>
      <c r="F15" s="138"/>
      <c r="G15" s="137"/>
      <c r="H15" s="137"/>
      <c r="I15" s="139">
        <f>SUM(I16:I17)</f>
        <v>6951.13</v>
      </c>
      <c r="J15" s="140">
        <f t="shared" si="0"/>
        <v>3.5460055130146585E-2</v>
      </c>
    </row>
    <row r="16" spans="1:10" ht="24" customHeight="1" x14ac:dyDescent="0.2">
      <c r="A16" s="164" t="s">
        <v>36</v>
      </c>
      <c r="B16" s="156" t="s">
        <v>37</v>
      </c>
      <c r="C16" s="141" t="s">
        <v>17</v>
      </c>
      <c r="D16" s="141" t="s">
        <v>38</v>
      </c>
      <c r="E16" s="143" t="s">
        <v>39</v>
      </c>
      <c r="F16" s="142">
        <v>1</v>
      </c>
      <c r="G16" s="144">
        <v>5210.4799999999996</v>
      </c>
      <c r="H16" s="144">
        <f>TRUNC(G16 * (1 + 24.84 / 100), 2)</f>
        <v>6504.76</v>
      </c>
      <c r="I16" s="144">
        <f>TRUNC(F16 * H16, 2)</f>
        <v>6504.76</v>
      </c>
      <c r="J16" s="145">
        <f t="shared" si="0"/>
        <v>3.3182971431748837E-2</v>
      </c>
    </row>
    <row r="17" spans="1:10" ht="24" customHeight="1" x14ac:dyDescent="0.2">
      <c r="A17" s="164" t="s">
        <v>40</v>
      </c>
      <c r="B17" s="156" t="s">
        <v>41</v>
      </c>
      <c r="C17" s="141" t="s">
        <v>17</v>
      </c>
      <c r="D17" s="141" t="s">
        <v>42</v>
      </c>
      <c r="E17" s="143" t="s">
        <v>39</v>
      </c>
      <c r="F17" s="142">
        <v>1</v>
      </c>
      <c r="G17" s="144">
        <v>357.56</v>
      </c>
      <c r="H17" s="144">
        <f>TRUNC(G17 * (1 + 24.84 / 100), 2)</f>
        <v>446.37</v>
      </c>
      <c r="I17" s="144">
        <f>TRUNC(F17 * H17, 2)</f>
        <v>446.37</v>
      </c>
      <c r="J17" s="145">
        <f t="shared" si="0"/>
        <v>2.2770836983977468E-3</v>
      </c>
    </row>
    <row r="18" spans="1:10" ht="24" customHeight="1" x14ac:dyDescent="0.2">
      <c r="A18" s="162" t="s">
        <v>43</v>
      </c>
      <c r="B18" s="154"/>
      <c r="C18" s="133"/>
      <c r="D18" s="133" t="s">
        <v>44</v>
      </c>
      <c r="E18" s="133"/>
      <c r="F18" s="134"/>
      <c r="G18" s="133"/>
      <c r="H18" s="133"/>
      <c r="I18" s="135">
        <f>I19</f>
        <v>131.07</v>
      </c>
      <c r="J18" s="136">
        <f t="shared" si="0"/>
        <v>6.6863221172792225E-4</v>
      </c>
    </row>
    <row r="19" spans="1:10" ht="24" customHeight="1" x14ac:dyDescent="0.2">
      <c r="A19" s="164" t="s">
        <v>45</v>
      </c>
      <c r="B19" s="156" t="s">
        <v>46</v>
      </c>
      <c r="C19" s="141" t="s">
        <v>28</v>
      </c>
      <c r="D19" s="141" t="s">
        <v>47</v>
      </c>
      <c r="E19" s="143" t="s">
        <v>48</v>
      </c>
      <c r="F19" s="142">
        <v>1.98</v>
      </c>
      <c r="G19" s="144">
        <v>53.03</v>
      </c>
      <c r="H19" s="144">
        <f>TRUNC(G19 * (1 + 24.84 / 100), 2)</f>
        <v>66.2</v>
      </c>
      <c r="I19" s="144">
        <f>TRUNC(F19 * H19, 2)</f>
        <v>131.07</v>
      </c>
      <c r="J19" s="145">
        <f t="shared" si="0"/>
        <v>6.6863221172792225E-4</v>
      </c>
    </row>
    <row r="20" spans="1:10" ht="24" customHeight="1" x14ac:dyDescent="0.2">
      <c r="A20" s="162" t="s">
        <v>49</v>
      </c>
      <c r="B20" s="154"/>
      <c r="C20" s="133"/>
      <c r="D20" s="133" t="s">
        <v>50</v>
      </c>
      <c r="E20" s="133"/>
      <c r="F20" s="134"/>
      <c r="G20" s="133"/>
      <c r="H20" s="133"/>
      <c r="I20" s="135">
        <f>SUM(I21:I22)</f>
        <v>17883.18</v>
      </c>
      <c r="J20" s="136">
        <f t="shared" si="0"/>
        <v>9.1228123873720493E-2</v>
      </c>
    </row>
    <row r="21" spans="1:10" ht="36" customHeight="1" x14ac:dyDescent="0.2">
      <c r="A21" s="164" t="s">
        <v>51</v>
      </c>
      <c r="B21" s="156" t="s">
        <v>52</v>
      </c>
      <c r="C21" s="141" t="s">
        <v>28</v>
      </c>
      <c r="D21" s="141" t="s">
        <v>53</v>
      </c>
      <c r="E21" s="143" t="s">
        <v>30</v>
      </c>
      <c r="F21" s="142">
        <v>44.83</v>
      </c>
      <c r="G21" s="144">
        <v>280.36</v>
      </c>
      <c r="H21" s="144">
        <f>TRUNC(G21 * (1 + 24.84 / 100), 2)</f>
        <v>350</v>
      </c>
      <c r="I21" s="144">
        <f>TRUNC(F21 * H21, 2)</f>
        <v>15690.5</v>
      </c>
      <c r="J21" s="145">
        <f t="shared" si="0"/>
        <v>8.004252474339639E-2</v>
      </c>
    </row>
    <row r="22" spans="1:10" ht="36" customHeight="1" x14ac:dyDescent="0.2">
      <c r="A22" s="164" t="s">
        <v>54</v>
      </c>
      <c r="B22" s="156" t="s">
        <v>55</v>
      </c>
      <c r="C22" s="141" t="s">
        <v>28</v>
      </c>
      <c r="D22" s="141" t="s">
        <v>56</v>
      </c>
      <c r="E22" s="143" t="s">
        <v>57</v>
      </c>
      <c r="F22" s="142">
        <v>28</v>
      </c>
      <c r="G22" s="144">
        <v>62.73</v>
      </c>
      <c r="H22" s="144">
        <f>TRUNC(G22 * (1 + 24.84 / 100), 2)</f>
        <v>78.31</v>
      </c>
      <c r="I22" s="144">
        <f>TRUNC(F22 * H22, 2)</f>
        <v>2192.6799999999998</v>
      </c>
      <c r="J22" s="145">
        <f t="shared" si="0"/>
        <v>1.1185599130324105E-2</v>
      </c>
    </row>
    <row r="23" spans="1:10" ht="24" customHeight="1" x14ac:dyDescent="0.2">
      <c r="A23" s="162" t="s">
        <v>58</v>
      </c>
      <c r="B23" s="154"/>
      <c r="C23" s="133"/>
      <c r="D23" s="133" t="s">
        <v>59</v>
      </c>
      <c r="E23" s="133"/>
      <c r="F23" s="134"/>
      <c r="G23" s="133"/>
      <c r="H23" s="133"/>
      <c r="I23" s="135">
        <f>SUM(I24:I25)</f>
        <v>15869.990000000002</v>
      </c>
      <c r="J23" s="136">
        <f t="shared" si="0"/>
        <v>8.0958163682002066E-2</v>
      </c>
    </row>
    <row r="24" spans="1:10" ht="36" customHeight="1" x14ac:dyDescent="0.2">
      <c r="A24" s="164" t="s">
        <v>60</v>
      </c>
      <c r="B24" s="156" t="s">
        <v>61</v>
      </c>
      <c r="C24" s="141" t="s">
        <v>28</v>
      </c>
      <c r="D24" s="141" t="s">
        <v>62</v>
      </c>
      <c r="E24" s="143" t="s">
        <v>48</v>
      </c>
      <c r="F24" s="142">
        <v>2.35</v>
      </c>
      <c r="G24" s="144">
        <v>3550.92</v>
      </c>
      <c r="H24" s="144">
        <f>TRUNC(G24 * (1 + 24.84 / 100), 2)</f>
        <v>4432.96</v>
      </c>
      <c r="I24" s="144">
        <f>TRUNC(F24 * H24, 2)</f>
        <v>10417.450000000001</v>
      </c>
      <c r="J24" s="145">
        <f t="shared" si="0"/>
        <v>5.3142920836690657E-2</v>
      </c>
    </row>
    <row r="25" spans="1:10" ht="36" customHeight="1" x14ac:dyDescent="0.2">
      <c r="A25" s="164" t="s">
        <v>63</v>
      </c>
      <c r="B25" s="156" t="s">
        <v>61</v>
      </c>
      <c r="C25" s="141" t="s">
        <v>28</v>
      </c>
      <c r="D25" s="141" t="s">
        <v>64</v>
      </c>
      <c r="E25" s="143" t="s">
        <v>48</v>
      </c>
      <c r="F25" s="142">
        <v>1.23</v>
      </c>
      <c r="G25" s="144">
        <v>3550.92</v>
      </c>
      <c r="H25" s="144">
        <f>TRUNC(G25 * (1 + 24.84 / 100), 2)</f>
        <v>4432.96</v>
      </c>
      <c r="I25" s="144">
        <f>TRUNC(F25 * H25, 2)</f>
        <v>5452.54</v>
      </c>
      <c r="J25" s="145">
        <f t="shared" si="0"/>
        <v>2.7815242845311401E-2</v>
      </c>
    </row>
    <row r="26" spans="1:10" ht="24" customHeight="1" x14ac:dyDescent="0.2">
      <c r="A26" s="162" t="s">
        <v>65</v>
      </c>
      <c r="B26" s="154"/>
      <c r="C26" s="133"/>
      <c r="D26" s="133" t="s">
        <v>66</v>
      </c>
      <c r="E26" s="133"/>
      <c r="F26" s="134"/>
      <c r="G26" s="133"/>
      <c r="H26" s="133"/>
      <c r="I26" s="135">
        <f>SUM(I27:I29)</f>
        <v>4067.3</v>
      </c>
      <c r="J26" s="136">
        <f t="shared" si="0"/>
        <v>2.0748667084466151E-2</v>
      </c>
    </row>
    <row r="27" spans="1:10" ht="24" customHeight="1" x14ac:dyDescent="0.2">
      <c r="A27" s="164" t="s">
        <v>67</v>
      </c>
      <c r="B27" s="156" t="s">
        <v>68</v>
      </c>
      <c r="C27" s="141" t="s">
        <v>28</v>
      </c>
      <c r="D27" s="141" t="s">
        <v>69</v>
      </c>
      <c r="E27" s="143" t="s">
        <v>30</v>
      </c>
      <c r="F27" s="142">
        <v>10.92</v>
      </c>
      <c r="G27" s="144">
        <v>39.76</v>
      </c>
      <c r="H27" s="144">
        <f>TRUNC(G27 * (1 + 24.84 / 100), 2)</f>
        <v>49.63</v>
      </c>
      <c r="I27" s="144">
        <f>TRUNC(F27 * H27, 2)</f>
        <v>541.95000000000005</v>
      </c>
      <c r="J27" s="145">
        <f t="shared" si="0"/>
        <v>2.7646694678106929E-3</v>
      </c>
    </row>
    <row r="28" spans="1:10" ht="36" customHeight="1" x14ac:dyDescent="0.2">
      <c r="A28" s="164" t="s">
        <v>70</v>
      </c>
      <c r="B28" s="156" t="s">
        <v>71</v>
      </c>
      <c r="C28" s="141" t="s">
        <v>28</v>
      </c>
      <c r="D28" s="141" t="s">
        <v>72</v>
      </c>
      <c r="E28" s="143" t="s">
        <v>30</v>
      </c>
      <c r="F28" s="142">
        <v>40.82</v>
      </c>
      <c r="G28" s="144">
        <v>51.28</v>
      </c>
      <c r="H28" s="144">
        <f>TRUNC(G28 * (1 + 24.84 / 100), 2)</f>
        <v>64.010000000000005</v>
      </c>
      <c r="I28" s="144">
        <f>TRUNC(F28 * H28, 2)</f>
        <v>2612.88</v>
      </c>
      <c r="J28" s="145">
        <f t="shared" si="0"/>
        <v>1.332918084519458E-2</v>
      </c>
    </row>
    <row r="29" spans="1:10" ht="24" customHeight="1" x14ac:dyDescent="0.2">
      <c r="A29" s="164" t="s">
        <v>73</v>
      </c>
      <c r="B29" s="156" t="s">
        <v>74</v>
      </c>
      <c r="C29" s="141" t="s">
        <v>28</v>
      </c>
      <c r="D29" s="141" t="s">
        <v>75</v>
      </c>
      <c r="E29" s="143" t="s">
        <v>30</v>
      </c>
      <c r="F29" s="142">
        <v>27.23</v>
      </c>
      <c r="G29" s="144">
        <v>26.85</v>
      </c>
      <c r="H29" s="144">
        <f>TRUNC(G29 * (1 + 24.84 / 100), 2)</f>
        <v>33.51</v>
      </c>
      <c r="I29" s="144">
        <f>TRUNC(F29 * H29, 2)</f>
        <v>912.47</v>
      </c>
      <c r="J29" s="145">
        <f t="shared" si="0"/>
        <v>4.6548167714608778E-3</v>
      </c>
    </row>
    <row r="30" spans="1:10" ht="24" customHeight="1" x14ac:dyDescent="0.2">
      <c r="A30" s="162" t="s">
        <v>76</v>
      </c>
      <c r="B30" s="154"/>
      <c r="C30" s="133"/>
      <c r="D30" s="133" t="s">
        <v>77</v>
      </c>
      <c r="E30" s="133"/>
      <c r="F30" s="134"/>
      <c r="G30" s="133"/>
      <c r="H30" s="133"/>
      <c r="I30" s="135">
        <f>I31+I34</f>
        <v>13640.1</v>
      </c>
      <c r="J30" s="136">
        <f t="shared" si="0"/>
        <v>6.9582743810101724E-2</v>
      </c>
    </row>
    <row r="31" spans="1:10" ht="24" customHeight="1" x14ac:dyDescent="0.2">
      <c r="A31" s="163" t="s">
        <v>78</v>
      </c>
      <c r="B31" s="155"/>
      <c r="C31" s="137"/>
      <c r="D31" s="137" t="s">
        <v>79</v>
      </c>
      <c r="E31" s="137"/>
      <c r="F31" s="138"/>
      <c r="G31" s="137"/>
      <c r="H31" s="137"/>
      <c r="I31" s="139">
        <f>SUM(I32:I33)</f>
        <v>10245.290000000001</v>
      </c>
      <c r="J31" s="140">
        <f t="shared" si="0"/>
        <v>5.2264674696680898E-2</v>
      </c>
    </row>
    <row r="32" spans="1:10" ht="48" customHeight="1" x14ac:dyDescent="0.2">
      <c r="A32" s="164" t="s">
        <v>80</v>
      </c>
      <c r="B32" s="156" t="s">
        <v>81</v>
      </c>
      <c r="C32" s="141" t="s">
        <v>28</v>
      </c>
      <c r="D32" s="141" t="s">
        <v>82</v>
      </c>
      <c r="E32" s="143" t="s">
        <v>30</v>
      </c>
      <c r="F32" s="142">
        <v>85.26</v>
      </c>
      <c r="G32" s="144">
        <v>94.42</v>
      </c>
      <c r="H32" s="144">
        <f>TRUNC(G32 * (1 + 24.84 / 100), 2)</f>
        <v>117.87</v>
      </c>
      <c r="I32" s="144">
        <f>TRUNC(F32 * H32, 2)</f>
        <v>10049.59</v>
      </c>
      <c r="J32" s="145">
        <f t="shared" si="0"/>
        <v>5.1266343088874726E-2</v>
      </c>
    </row>
    <row r="33" spans="1:10" ht="24" customHeight="1" x14ac:dyDescent="0.2">
      <c r="A33" s="164" t="s">
        <v>83</v>
      </c>
      <c r="B33" s="156" t="s">
        <v>84</v>
      </c>
      <c r="C33" s="141" t="s">
        <v>28</v>
      </c>
      <c r="D33" s="141" t="s">
        <v>85</v>
      </c>
      <c r="E33" s="143" t="s">
        <v>57</v>
      </c>
      <c r="F33" s="142">
        <v>23.55</v>
      </c>
      <c r="G33" s="144">
        <v>6.66</v>
      </c>
      <c r="H33" s="144">
        <f>TRUNC(G33 * (1 + 24.84 / 100), 2)</f>
        <v>8.31</v>
      </c>
      <c r="I33" s="144">
        <f>TRUNC(F33 * H33, 2)</f>
        <v>195.7</v>
      </c>
      <c r="J33" s="145">
        <f t="shared" si="0"/>
        <v>9.9833160780616746E-4</v>
      </c>
    </row>
    <row r="34" spans="1:10" ht="24" customHeight="1" x14ac:dyDescent="0.2">
      <c r="A34" s="163" t="s">
        <v>86</v>
      </c>
      <c r="B34" s="155"/>
      <c r="C34" s="137"/>
      <c r="D34" s="137" t="s">
        <v>87</v>
      </c>
      <c r="E34" s="137"/>
      <c r="F34" s="138"/>
      <c r="G34" s="137"/>
      <c r="H34" s="137"/>
      <c r="I34" s="139">
        <f>SUM(I35:I37)</f>
        <v>3394.81</v>
      </c>
      <c r="J34" s="140">
        <f t="shared" si="0"/>
        <v>1.7318069113420827E-2</v>
      </c>
    </row>
    <row r="35" spans="1:10" ht="24" customHeight="1" x14ac:dyDescent="0.2">
      <c r="A35" s="164" t="s">
        <v>88</v>
      </c>
      <c r="B35" s="156" t="s">
        <v>89</v>
      </c>
      <c r="C35" s="141" t="s">
        <v>28</v>
      </c>
      <c r="D35" s="141" t="s">
        <v>90</v>
      </c>
      <c r="E35" s="143" t="s">
        <v>57</v>
      </c>
      <c r="F35" s="142">
        <v>1.2</v>
      </c>
      <c r="G35" s="144">
        <v>94.15</v>
      </c>
      <c r="H35" s="144">
        <f>TRUNC(G35 * (1 + 24.84 / 100), 2)</f>
        <v>117.53</v>
      </c>
      <c r="I35" s="144">
        <f>TRUNC(F35 * H35, 2)</f>
        <v>141.03</v>
      </c>
      <c r="J35" s="145">
        <f t="shared" si="0"/>
        <v>7.1944152605469506E-4</v>
      </c>
    </row>
    <row r="36" spans="1:10" ht="24" customHeight="1" x14ac:dyDescent="0.2">
      <c r="A36" s="164" t="s">
        <v>91</v>
      </c>
      <c r="B36" s="156" t="s">
        <v>92</v>
      </c>
      <c r="C36" s="141" t="s">
        <v>28</v>
      </c>
      <c r="D36" s="141" t="s">
        <v>93</v>
      </c>
      <c r="E36" s="143" t="s">
        <v>57</v>
      </c>
      <c r="F36" s="142">
        <v>11.4</v>
      </c>
      <c r="G36" s="144">
        <v>116.91</v>
      </c>
      <c r="H36" s="144">
        <f>TRUNC(G36 * (1 + 24.84 / 100), 2)</f>
        <v>145.94999999999999</v>
      </c>
      <c r="I36" s="144">
        <f>TRUNC(F36 * H36, 2)</f>
        <v>1663.83</v>
      </c>
      <c r="J36" s="145">
        <f t="shared" si="0"/>
        <v>8.4877571743287479E-3</v>
      </c>
    </row>
    <row r="37" spans="1:10" ht="24" customHeight="1" x14ac:dyDescent="0.2">
      <c r="A37" s="164" t="s">
        <v>94</v>
      </c>
      <c r="B37" s="156" t="s">
        <v>95</v>
      </c>
      <c r="C37" s="141" t="s">
        <v>28</v>
      </c>
      <c r="D37" s="141" t="s">
        <v>96</v>
      </c>
      <c r="E37" s="143" t="s">
        <v>57</v>
      </c>
      <c r="F37" s="142">
        <v>11.4</v>
      </c>
      <c r="G37" s="144">
        <v>111.72</v>
      </c>
      <c r="H37" s="144">
        <f>TRUNC(G37 * (1 + 24.84 / 100), 2)</f>
        <v>139.47</v>
      </c>
      <c r="I37" s="144">
        <f>TRUNC(F37 * H37, 2)</f>
        <v>1589.95</v>
      </c>
      <c r="J37" s="145">
        <f t="shared" si="0"/>
        <v>8.1108704130373847E-3</v>
      </c>
    </row>
    <row r="38" spans="1:10" ht="24" customHeight="1" x14ac:dyDescent="0.2">
      <c r="A38" s="162" t="s">
        <v>97</v>
      </c>
      <c r="B38" s="154"/>
      <c r="C38" s="133"/>
      <c r="D38" s="133" t="s">
        <v>98</v>
      </c>
      <c r="E38" s="133"/>
      <c r="F38" s="134"/>
      <c r="G38" s="133"/>
      <c r="H38" s="133"/>
      <c r="I38" s="135">
        <f>I39+I43+I46</f>
        <v>21458.27</v>
      </c>
      <c r="J38" s="136">
        <f t="shared" si="0"/>
        <v>0.10946586198180303</v>
      </c>
    </row>
    <row r="39" spans="1:10" ht="24" customHeight="1" x14ac:dyDescent="0.2">
      <c r="A39" s="163" t="s">
        <v>99</v>
      </c>
      <c r="B39" s="155"/>
      <c r="C39" s="137"/>
      <c r="D39" s="137" t="s">
        <v>100</v>
      </c>
      <c r="E39" s="137"/>
      <c r="F39" s="138"/>
      <c r="G39" s="137"/>
      <c r="H39" s="137"/>
      <c r="I39" s="139">
        <f>SUM(I40:I42)</f>
        <v>11017.34</v>
      </c>
      <c r="J39" s="140">
        <f t="shared" si="0"/>
        <v>5.6203161757522754E-2</v>
      </c>
    </row>
    <row r="40" spans="1:10" ht="36" customHeight="1" x14ac:dyDescent="0.2">
      <c r="A40" s="164" t="s">
        <v>101</v>
      </c>
      <c r="B40" s="156" t="s">
        <v>102</v>
      </c>
      <c r="C40" s="141" t="s">
        <v>28</v>
      </c>
      <c r="D40" s="141" t="s">
        <v>103</v>
      </c>
      <c r="E40" s="143" t="s">
        <v>30</v>
      </c>
      <c r="F40" s="142">
        <v>142.56</v>
      </c>
      <c r="G40" s="144">
        <v>4.97</v>
      </c>
      <c r="H40" s="144">
        <f>TRUNC(G40 * (1 + 24.84 / 100), 2)</f>
        <v>6.2</v>
      </c>
      <c r="I40" s="144">
        <f>TRUNC(F40 * H40, 2)</f>
        <v>883.87</v>
      </c>
      <c r="J40" s="145">
        <f t="shared" si="0"/>
        <v>4.5089185395586987E-3</v>
      </c>
    </row>
    <row r="41" spans="1:10" ht="48" customHeight="1" x14ac:dyDescent="0.2">
      <c r="A41" s="164" t="s">
        <v>104</v>
      </c>
      <c r="B41" s="156" t="s">
        <v>105</v>
      </c>
      <c r="C41" s="141" t="s">
        <v>28</v>
      </c>
      <c r="D41" s="141" t="s">
        <v>106</v>
      </c>
      <c r="E41" s="143" t="s">
        <v>30</v>
      </c>
      <c r="F41" s="142">
        <v>142.56</v>
      </c>
      <c r="G41" s="144">
        <v>41.19</v>
      </c>
      <c r="H41" s="144">
        <f>TRUNC(G41 * (1 + 24.84 / 100), 2)</f>
        <v>51.42</v>
      </c>
      <c r="I41" s="144">
        <f>TRUNC(F41 * H41, 2)</f>
        <v>7330.43</v>
      </c>
      <c r="J41" s="145">
        <f t="shared" si="0"/>
        <v>3.7394992170723382E-2</v>
      </c>
    </row>
    <row r="42" spans="1:10" ht="48" customHeight="1" x14ac:dyDescent="0.2">
      <c r="A42" s="164" t="s">
        <v>107</v>
      </c>
      <c r="B42" s="156" t="s">
        <v>108</v>
      </c>
      <c r="C42" s="141" t="s">
        <v>28</v>
      </c>
      <c r="D42" s="141" t="s">
        <v>109</v>
      </c>
      <c r="E42" s="143" t="s">
        <v>30</v>
      </c>
      <c r="F42" s="142">
        <v>31.58</v>
      </c>
      <c r="G42" s="144">
        <v>71.099999999999994</v>
      </c>
      <c r="H42" s="144">
        <f>TRUNC(G42 * (1 + 24.84 / 100), 2)</f>
        <v>88.76</v>
      </c>
      <c r="I42" s="144">
        <f>TRUNC(F42 * H42, 2)</f>
        <v>2803.04</v>
      </c>
      <c r="J42" s="145">
        <f t="shared" si="0"/>
        <v>1.4299251047240676E-2</v>
      </c>
    </row>
    <row r="43" spans="1:10" ht="24" customHeight="1" x14ac:dyDescent="0.2">
      <c r="A43" s="163" t="s">
        <v>110</v>
      </c>
      <c r="B43" s="155"/>
      <c r="C43" s="137"/>
      <c r="D43" s="137" t="s">
        <v>111</v>
      </c>
      <c r="E43" s="137"/>
      <c r="F43" s="138"/>
      <c r="G43" s="137"/>
      <c r="H43" s="137"/>
      <c r="I43" s="139">
        <f>SUM(I44:I45)</f>
        <v>6371.59</v>
      </c>
      <c r="J43" s="140">
        <f t="shared" si="0"/>
        <v>3.2503626412783343E-2</v>
      </c>
    </row>
    <row r="44" spans="1:10" ht="48" customHeight="1" x14ac:dyDescent="0.2">
      <c r="A44" s="164" t="s">
        <v>112</v>
      </c>
      <c r="B44" s="156" t="s">
        <v>113</v>
      </c>
      <c r="C44" s="141" t="s">
        <v>28</v>
      </c>
      <c r="D44" s="141" t="s">
        <v>114</v>
      </c>
      <c r="E44" s="143" t="s">
        <v>30</v>
      </c>
      <c r="F44" s="142">
        <v>40.82</v>
      </c>
      <c r="G44" s="144">
        <v>50.73</v>
      </c>
      <c r="H44" s="144">
        <f>TRUNC(G44 * (1 + 24.84 / 100), 2)</f>
        <v>63.33</v>
      </c>
      <c r="I44" s="144">
        <f>TRUNC(F44 * H44, 2)</f>
        <v>2585.13</v>
      </c>
      <c r="J44" s="145">
        <f t="shared" si="0"/>
        <v>1.3187618749555229E-2</v>
      </c>
    </row>
    <row r="45" spans="1:10" ht="36" customHeight="1" x14ac:dyDescent="0.2">
      <c r="A45" s="164" t="s">
        <v>115</v>
      </c>
      <c r="B45" s="156" t="s">
        <v>116</v>
      </c>
      <c r="C45" s="141" t="s">
        <v>28</v>
      </c>
      <c r="D45" s="141" t="s">
        <v>117</v>
      </c>
      <c r="E45" s="143" t="s">
        <v>30</v>
      </c>
      <c r="F45" s="142">
        <v>40.82</v>
      </c>
      <c r="G45" s="144">
        <v>74.31</v>
      </c>
      <c r="H45" s="144">
        <f>TRUNC(G45 * (1 + 24.84 / 100), 2)</f>
        <v>92.76</v>
      </c>
      <c r="I45" s="144">
        <f>TRUNC(F45 * H45, 2)</f>
        <v>3786.46</v>
      </c>
      <c r="J45" s="145">
        <f t="shared" si="0"/>
        <v>1.9316007663228111E-2</v>
      </c>
    </row>
    <row r="46" spans="1:10" ht="24" customHeight="1" x14ac:dyDescent="0.2">
      <c r="A46" s="163" t="s">
        <v>118</v>
      </c>
      <c r="B46" s="155"/>
      <c r="C46" s="137"/>
      <c r="D46" s="137" t="s">
        <v>119</v>
      </c>
      <c r="E46" s="137"/>
      <c r="F46" s="138"/>
      <c r="G46" s="137"/>
      <c r="H46" s="137"/>
      <c r="I46" s="139">
        <f>SUM(I47)</f>
        <v>4069.34</v>
      </c>
      <c r="J46" s="140">
        <f t="shared" si="0"/>
        <v>2.0759073811496935E-2</v>
      </c>
    </row>
    <row r="47" spans="1:10" ht="36" customHeight="1" x14ac:dyDescent="0.2">
      <c r="A47" s="164" t="s">
        <v>120</v>
      </c>
      <c r="B47" s="156" t="s">
        <v>121</v>
      </c>
      <c r="C47" s="141" t="s">
        <v>28</v>
      </c>
      <c r="D47" s="141" t="s">
        <v>122</v>
      </c>
      <c r="E47" s="143" t="s">
        <v>30</v>
      </c>
      <c r="F47" s="142">
        <v>40.82</v>
      </c>
      <c r="G47" s="144">
        <v>79.86</v>
      </c>
      <c r="H47" s="144">
        <f>TRUNC(G47 * (1 + 24.84 / 100), 2)</f>
        <v>99.69</v>
      </c>
      <c r="I47" s="144">
        <f>TRUNC(F47 * H47, 2)</f>
        <v>4069.34</v>
      </c>
      <c r="J47" s="145">
        <f t="shared" si="0"/>
        <v>2.0759073811496935E-2</v>
      </c>
    </row>
    <row r="48" spans="1:10" ht="24" customHeight="1" x14ac:dyDescent="0.2">
      <c r="A48" s="162" t="s">
        <v>123</v>
      </c>
      <c r="B48" s="154"/>
      <c r="C48" s="133"/>
      <c r="D48" s="133" t="s">
        <v>124</v>
      </c>
      <c r="E48" s="133"/>
      <c r="F48" s="134"/>
      <c r="G48" s="133"/>
      <c r="H48" s="133"/>
      <c r="I48" s="135">
        <f>I49+I52+I54</f>
        <v>8452.94</v>
      </c>
      <c r="J48" s="136">
        <f t="shared" si="0"/>
        <v>4.3121293719412708E-2</v>
      </c>
    </row>
    <row r="49" spans="1:10" ht="24" customHeight="1" x14ac:dyDescent="0.2">
      <c r="A49" s="163" t="s">
        <v>125</v>
      </c>
      <c r="B49" s="155"/>
      <c r="C49" s="137"/>
      <c r="D49" s="137" t="s">
        <v>126</v>
      </c>
      <c r="E49" s="137"/>
      <c r="F49" s="138"/>
      <c r="G49" s="137"/>
      <c r="H49" s="137"/>
      <c r="I49" s="139">
        <f>SUM(I50:I51)</f>
        <v>3694.6499999999996</v>
      </c>
      <c r="J49" s="140">
        <f t="shared" si="0"/>
        <v>1.8847653933474998E-2</v>
      </c>
    </row>
    <row r="50" spans="1:10" ht="60" customHeight="1" x14ac:dyDescent="0.2">
      <c r="A50" s="164" t="s">
        <v>127</v>
      </c>
      <c r="B50" s="156" t="s">
        <v>128</v>
      </c>
      <c r="C50" s="141" t="s">
        <v>28</v>
      </c>
      <c r="D50" s="141" t="s">
        <v>129</v>
      </c>
      <c r="E50" s="143" t="s">
        <v>30</v>
      </c>
      <c r="F50" s="142">
        <v>49.8</v>
      </c>
      <c r="G50" s="144">
        <v>31.69</v>
      </c>
      <c r="H50" s="144">
        <f>TRUNC(G50 * (1 + 24.84 / 100), 2)</f>
        <v>39.56</v>
      </c>
      <c r="I50" s="144">
        <f>TRUNC(F50 * H50, 2)</f>
        <v>1970.08</v>
      </c>
      <c r="J50" s="145">
        <f t="shared" si="0"/>
        <v>1.0050041563141413E-2</v>
      </c>
    </row>
    <row r="51" spans="1:10" ht="48" customHeight="1" x14ac:dyDescent="0.2">
      <c r="A51" s="164" t="s">
        <v>130</v>
      </c>
      <c r="B51" s="156" t="s">
        <v>131</v>
      </c>
      <c r="C51" s="141" t="s">
        <v>28</v>
      </c>
      <c r="D51" s="141" t="s">
        <v>132</v>
      </c>
      <c r="E51" s="143" t="s">
        <v>30</v>
      </c>
      <c r="F51" s="142">
        <v>49.8</v>
      </c>
      <c r="G51" s="144">
        <v>27.74</v>
      </c>
      <c r="H51" s="144">
        <f>TRUNC(G51 * (1 + 24.84 / 100), 2)</f>
        <v>34.630000000000003</v>
      </c>
      <c r="I51" s="144">
        <f>TRUNC(F51 * H51, 2)</f>
        <v>1724.57</v>
      </c>
      <c r="J51" s="145">
        <f t="shared" si="0"/>
        <v>8.7976123703335848E-3</v>
      </c>
    </row>
    <row r="52" spans="1:10" ht="24" customHeight="1" x14ac:dyDescent="0.2">
      <c r="A52" s="163" t="s">
        <v>133</v>
      </c>
      <c r="B52" s="155"/>
      <c r="C52" s="137"/>
      <c r="D52" s="137" t="s">
        <v>134</v>
      </c>
      <c r="E52" s="137"/>
      <c r="F52" s="138"/>
      <c r="G52" s="137"/>
      <c r="H52" s="137"/>
      <c r="I52" s="139">
        <f>SUM(I53)</f>
        <v>3099.55</v>
      </c>
      <c r="J52" s="140">
        <f t="shared" si="0"/>
        <v>1.5811848415818126E-2</v>
      </c>
    </row>
    <row r="53" spans="1:10" ht="48" customHeight="1" x14ac:dyDescent="0.2">
      <c r="A53" s="164" t="s">
        <v>135</v>
      </c>
      <c r="B53" s="156" t="s">
        <v>136</v>
      </c>
      <c r="C53" s="141" t="s">
        <v>28</v>
      </c>
      <c r="D53" s="141" t="s">
        <v>137</v>
      </c>
      <c r="E53" s="143" t="s">
        <v>30</v>
      </c>
      <c r="F53" s="142">
        <v>49.8</v>
      </c>
      <c r="G53" s="144">
        <v>49.86</v>
      </c>
      <c r="H53" s="144">
        <f>TRUNC(G53 * (1 + 24.84 / 100), 2)</f>
        <v>62.24</v>
      </c>
      <c r="I53" s="144">
        <f>TRUNC(F53 * H53, 2)</f>
        <v>3099.55</v>
      </c>
      <c r="J53" s="145">
        <f t="shared" si="0"/>
        <v>1.5811848415818126E-2</v>
      </c>
    </row>
    <row r="54" spans="1:10" ht="24" customHeight="1" x14ac:dyDescent="0.2">
      <c r="A54" s="163" t="s">
        <v>138</v>
      </c>
      <c r="B54" s="155"/>
      <c r="C54" s="137"/>
      <c r="D54" s="137" t="s">
        <v>139</v>
      </c>
      <c r="E54" s="137"/>
      <c r="F54" s="138"/>
      <c r="G54" s="137"/>
      <c r="H54" s="137"/>
      <c r="I54" s="139">
        <f>SUM(I55:I56)</f>
        <v>1658.74</v>
      </c>
      <c r="J54" s="140">
        <f t="shared" si="0"/>
        <v>8.461791370119584E-3</v>
      </c>
    </row>
    <row r="55" spans="1:10" ht="24" customHeight="1" x14ac:dyDescent="0.2">
      <c r="A55" s="164" t="s">
        <v>140</v>
      </c>
      <c r="B55" s="156" t="s">
        <v>141</v>
      </c>
      <c r="C55" s="141" t="s">
        <v>28</v>
      </c>
      <c r="D55" s="141" t="s">
        <v>142</v>
      </c>
      <c r="E55" s="143" t="s">
        <v>57</v>
      </c>
      <c r="F55" s="142">
        <v>8.3000000000000007</v>
      </c>
      <c r="G55" s="144">
        <v>58.95</v>
      </c>
      <c r="H55" s="144">
        <f>TRUNC(G55 * (1 + 24.84 / 100), 2)</f>
        <v>73.59</v>
      </c>
      <c r="I55" s="144">
        <f>TRUNC(F55 * H55, 2)</f>
        <v>610.79</v>
      </c>
      <c r="J55" s="145">
        <f t="shared" si="0"/>
        <v>3.1158454917318808E-3</v>
      </c>
    </row>
    <row r="56" spans="1:10" ht="36" customHeight="1" x14ac:dyDescent="0.2">
      <c r="A56" s="164" t="s">
        <v>143</v>
      </c>
      <c r="B56" s="156" t="s">
        <v>144</v>
      </c>
      <c r="C56" s="141" t="s">
        <v>28</v>
      </c>
      <c r="D56" s="141" t="s">
        <v>145</v>
      </c>
      <c r="E56" s="143" t="s">
        <v>57</v>
      </c>
      <c r="F56" s="142">
        <v>8.3000000000000007</v>
      </c>
      <c r="G56" s="144">
        <v>101.14</v>
      </c>
      <c r="H56" s="144">
        <f>TRUNC(G56 * (1 + 24.84 / 100), 2)</f>
        <v>126.26</v>
      </c>
      <c r="I56" s="144">
        <f>TRUNC(F56 * H56, 2)</f>
        <v>1047.95</v>
      </c>
      <c r="J56" s="145">
        <f t="shared" si="0"/>
        <v>5.3459458783877024E-3</v>
      </c>
    </row>
    <row r="57" spans="1:10" ht="24" customHeight="1" x14ac:dyDescent="0.2">
      <c r="A57" s="162" t="s">
        <v>146</v>
      </c>
      <c r="B57" s="154"/>
      <c r="C57" s="133"/>
      <c r="D57" s="133" t="s">
        <v>147</v>
      </c>
      <c r="E57" s="133"/>
      <c r="F57" s="134"/>
      <c r="G57" s="133"/>
      <c r="H57" s="133"/>
      <c r="I57" s="135">
        <f>I58+I61</f>
        <v>11086.26</v>
      </c>
      <c r="J57" s="136">
        <f t="shared" si="0"/>
        <v>5.6554745888386326E-2</v>
      </c>
    </row>
    <row r="58" spans="1:10" ht="24" customHeight="1" x14ac:dyDescent="0.2">
      <c r="A58" s="163" t="s">
        <v>148</v>
      </c>
      <c r="B58" s="155"/>
      <c r="C58" s="137"/>
      <c r="D58" s="137" t="s">
        <v>149</v>
      </c>
      <c r="E58" s="137"/>
      <c r="F58" s="138"/>
      <c r="G58" s="137"/>
      <c r="H58" s="137"/>
      <c r="I58" s="139">
        <f>SUM(I59:I60)</f>
        <v>1457.31</v>
      </c>
      <c r="J58" s="140">
        <f t="shared" si="0"/>
        <v>7.4342291025651817E-3</v>
      </c>
    </row>
    <row r="59" spans="1:10" ht="60" customHeight="1" x14ac:dyDescent="0.2">
      <c r="A59" s="164" t="s">
        <v>150</v>
      </c>
      <c r="B59" s="156" t="s">
        <v>151</v>
      </c>
      <c r="C59" s="141" t="s">
        <v>28</v>
      </c>
      <c r="D59" s="141" t="s">
        <v>152</v>
      </c>
      <c r="E59" s="143" t="s">
        <v>39</v>
      </c>
      <c r="F59" s="142">
        <v>1</v>
      </c>
      <c r="G59" s="144">
        <v>1083.96</v>
      </c>
      <c r="H59" s="144">
        <f>TRUNC(G59 * (1 + 24.84 / 100), 2)</f>
        <v>1353.21</v>
      </c>
      <c r="I59" s="144">
        <f>TRUNC(F59 * H59, 2)</f>
        <v>1353.21</v>
      </c>
      <c r="J59" s="145">
        <f t="shared" si="0"/>
        <v>6.903179943788371E-3</v>
      </c>
    </row>
    <row r="60" spans="1:10" ht="24" customHeight="1" x14ac:dyDescent="0.2">
      <c r="A60" s="164" t="s">
        <v>153</v>
      </c>
      <c r="B60" s="156" t="s">
        <v>154</v>
      </c>
      <c r="C60" s="141" t="s">
        <v>28</v>
      </c>
      <c r="D60" s="141" t="s">
        <v>155</v>
      </c>
      <c r="E60" s="143" t="s">
        <v>57</v>
      </c>
      <c r="F60" s="142">
        <v>0.8</v>
      </c>
      <c r="G60" s="144">
        <v>104.24</v>
      </c>
      <c r="H60" s="144">
        <f>TRUNC(G60 * (1 + 24.84 / 100), 2)</f>
        <v>130.13</v>
      </c>
      <c r="I60" s="144">
        <f>TRUNC(F60 * H60, 2)</f>
        <v>104.1</v>
      </c>
      <c r="J60" s="145">
        <f t="shared" si="0"/>
        <v>5.310491587768117E-4</v>
      </c>
    </row>
    <row r="61" spans="1:10" ht="24" customHeight="1" x14ac:dyDescent="0.2">
      <c r="A61" s="163" t="s">
        <v>156</v>
      </c>
      <c r="B61" s="155"/>
      <c r="C61" s="137"/>
      <c r="D61" s="137" t="s">
        <v>157</v>
      </c>
      <c r="E61" s="137"/>
      <c r="F61" s="138"/>
      <c r="G61" s="137"/>
      <c r="H61" s="137"/>
      <c r="I61" s="139">
        <f>SUM(I62:I64)</f>
        <v>9628.9500000000007</v>
      </c>
      <c r="J61" s="140">
        <f t="shared" si="0"/>
        <v>4.9120516785821147E-2</v>
      </c>
    </row>
    <row r="62" spans="1:10" ht="48" customHeight="1" x14ac:dyDescent="0.2">
      <c r="A62" s="164" t="s">
        <v>158</v>
      </c>
      <c r="B62" s="156" t="s">
        <v>159</v>
      </c>
      <c r="C62" s="141" t="s">
        <v>28</v>
      </c>
      <c r="D62" s="141" t="s">
        <v>160</v>
      </c>
      <c r="E62" s="143" t="s">
        <v>30</v>
      </c>
      <c r="F62" s="142">
        <v>8.08</v>
      </c>
      <c r="G62" s="144">
        <v>468.78</v>
      </c>
      <c r="H62" s="144">
        <f>TRUNC(G62 * (1 + 24.84 / 100), 2)</f>
        <v>585.22</v>
      </c>
      <c r="I62" s="144">
        <f>TRUNC(F62 * H62, 2)</f>
        <v>4728.57</v>
      </c>
      <c r="J62" s="145">
        <f t="shared" si="0"/>
        <v>2.4122028056842156E-2</v>
      </c>
    </row>
    <row r="63" spans="1:10" ht="36" customHeight="1" x14ac:dyDescent="0.2">
      <c r="A63" s="164" t="s">
        <v>161</v>
      </c>
      <c r="B63" s="156" t="s">
        <v>162</v>
      </c>
      <c r="C63" s="141" t="s">
        <v>28</v>
      </c>
      <c r="D63" s="141" t="s">
        <v>163</v>
      </c>
      <c r="E63" s="143" t="s">
        <v>30</v>
      </c>
      <c r="F63" s="142">
        <v>3.23</v>
      </c>
      <c r="G63" s="144">
        <v>779.39</v>
      </c>
      <c r="H63" s="144">
        <f>TRUNC(G63 * (1 + 24.84 / 100), 2)</f>
        <v>972.99</v>
      </c>
      <c r="I63" s="144">
        <f>TRUNC(F63 * H63, 2)</f>
        <v>3142.75</v>
      </c>
      <c r="J63" s="145">
        <f t="shared" si="0"/>
        <v>1.6032226164705333E-2</v>
      </c>
    </row>
    <row r="64" spans="1:10" ht="36" customHeight="1" x14ac:dyDescent="0.2">
      <c r="A64" s="164" t="s">
        <v>164</v>
      </c>
      <c r="B64" s="156" t="s">
        <v>165</v>
      </c>
      <c r="C64" s="141" t="s">
        <v>28</v>
      </c>
      <c r="D64" s="141" t="s">
        <v>166</v>
      </c>
      <c r="E64" s="143" t="s">
        <v>57</v>
      </c>
      <c r="F64" s="142">
        <v>9.8000000000000007</v>
      </c>
      <c r="G64" s="144">
        <v>143.66999999999999</v>
      </c>
      <c r="H64" s="144">
        <f>TRUNC(G64 * (1 + 24.84 / 100), 2)</f>
        <v>179.35</v>
      </c>
      <c r="I64" s="144">
        <f>TRUNC(F64 * H64, 2)</f>
        <v>1757.63</v>
      </c>
      <c r="J64" s="145">
        <f t="shared" si="0"/>
        <v>8.9662625642736565E-3</v>
      </c>
    </row>
    <row r="65" spans="1:10" ht="24" customHeight="1" x14ac:dyDescent="0.2">
      <c r="A65" s="162" t="s">
        <v>167</v>
      </c>
      <c r="B65" s="154"/>
      <c r="C65" s="133"/>
      <c r="D65" s="133" t="s">
        <v>168</v>
      </c>
      <c r="E65" s="133"/>
      <c r="F65" s="134"/>
      <c r="G65" s="133"/>
      <c r="H65" s="133"/>
      <c r="I65" s="135">
        <f>I66+I84+I99+I104</f>
        <v>64549.31</v>
      </c>
      <c r="J65" s="136">
        <f t="shared" si="0"/>
        <v>0.32928776921348357</v>
      </c>
    </row>
    <row r="66" spans="1:10" ht="24" customHeight="1" x14ac:dyDescent="0.2">
      <c r="A66" s="163" t="s">
        <v>169</v>
      </c>
      <c r="B66" s="155"/>
      <c r="C66" s="137"/>
      <c r="D66" s="137" t="s">
        <v>170</v>
      </c>
      <c r="E66" s="137"/>
      <c r="F66" s="138"/>
      <c r="G66" s="137"/>
      <c r="H66" s="137"/>
      <c r="I66" s="139">
        <f>SUM(I67,I74,I81)</f>
        <v>21286.079999999998</v>
      </c>
      <c r="J66" s="140">
        <f t="shared" si="0"/>
        <v>0.10858746280168986</v>
      </c>
    </row>
    <row r="67" spans="1:10" ht="24" customHeight="1" x14ac:dyDescent="0.2">
      <c r="A67" s="165" t="s">
        <v>171</v>
      </c>
      <c r="B67" s="157"/>
      <c r="C67" s="150"/>
      <c r="D67" s="150" t="s">
        <v>172</v>
      </c>
      <c r="E67" s="150"/>
      <c r="F67" s="151"/>
      <c r="G67" s="150"/>
      <c r="H67" s="150"/>
      <c r="I67" s="152">
        <f>SUM(I68:I73)</f>
        <v>9834.2999999999993</v>
      </c>
      <c r="J67" s="153">
        <f t="shared" si="0"/>
        <v>5.0168076293552341E-2</v>
      </c>
    </row>
    <row r="68" spans="1:10" ht="36" customHeight="1" x14ac:dyDescent="0.2">
      <c r="A68" s="164" t="s">
        <v>173</v>
      </c>
      <c r="B68" s="156" t="s">
        <v>174</v>
      </c>
      <c r="C68" s="141" t="s">
        <v>28</v>
      </c>
      <c r="D68" s="141" t="s">
        <v>175</v>
      </c>
      <c r="E68" s="143" t="s">
        <v>57</v>
      </c>
      <c r="F68" s="142">
        <v>160</v>
      </c>
      <c r="G68" s="144">
        <v>14.41</v>
      </c>
      <c r="H68" s="144">
        <f t="shared" ref="H68:H73" si="1">TRUNC(G68 * (1 + 24.84 / 100), 2)</f>
        <v>17.98</v>
      </c>
      <c r="I68" s="144">
        <f t="shared" ref="I68:I73" si="2">TRUNC(F68 * H68, 2)</f>
        <v>2876.8</v>
      </c>
      <c r="J68" s="145">
        <f t="shared" si="0"/>
        <v>1.4675525648118463E-2</v>
      </c>
    </row>
    <row r="69" spans="1:10" ht="36" customHeight="1" x14ac:dyDescent="0.2">
      <c r="A69" s="164" t="s">
        <v>176</v>
      </c>
      <c r="B69" s="156" t="s">
        <v>177</v>
      </c>
      <c r="C69" s="141" t="s">
        <v>28</v>
      </c>
      <c r="D69" s="141" t="s">
        <v>178</v>
      </c>
      <c r="E69" s="143" t="s">
        <v>57</v>
      </c>
      <c r="F69" s="142">
        <v>120</v>
      </c>
      <c r="G69" s="144">
        <v>2.94</v>
      </c>
      <c r="H69" s="144">
        <f t="shared" si="1"/>
        <v>3.67</v>
      </c>
      <c r="I69" s="144">
        <f t="shared" si="2"/>
        <v>440.4</v>
      </c>
      <c r="J69" s="145">
        <f t="shared" si="0"/>
        <v>2.246628717822362E-3</v>
      </c>
    </row>
    <row r="70" spans="1:10" ht="36" customHeight="1" x14ac:dyDescent="0.2">
      <c r="A70" s="164" t="s">
        <v>179</v>
      </c>
      <c r="B70" s="156" t="s">
        <v>180</v>
      </c>
      <c r="C70" s="141" t="s">
        <v>28</v>
      </c>
      <c r="D70" s="141" t="s">
        <v>181</v>
      </c>
      <c r="E70" s="143" t="s">
        <v>57</v>
      </c>
      <c r="F70" s="142">
        <v>280</v>
      </c>
      <c r="G70" s="144">
        <v>4.18</v>
      </c>
      <c r="H70" s="144">
        <f t="shared" si="1"/>
        <v>5.21</v>
      </c>
      <c r="I70" s="144">
        <f t="shared" si="2"/>
        <v>1458.8</v>
      </c>
      <c r="J70" s="145">
        <f t="shared" si="0"/>
        <v>7.4418300943670784E-3</v>
      </c>
    </row>
    <row r="71" spans="1:10" ht="36" customHeight="1" x14ac:dyDescent="0.2">
      <c r="A71" s="164" t="s">
        <v>182</v>
      </c>
      <c r="B71" s="156" t="s">
        <v>183</v>
      </c>
      <c r="C71" s="141" t="s">
        <v>28</v>
      </c>
      <c r="D71" s="141" t="s">
        <v>184</v>
      </c>
      <c r="E71" s="143" t="s">
        <v>57</v>
      </c>
      <c r="F71" s="142">
        <v>80</v>
      </c>
      <c r="G71" s="144">
        <v>6.62</v>
      </c>
      <c r="H71" s="144">
        <f t="shared" si="1"/>
        <v>8.26</v>
      </c>
      <c r="I71" s="144">
        <f t="shared" si="2"/>
        <v>660.8</v>
      </c>
      <c r="J71" s="145">
        <f t="shared" si="0"/>
        <v>3.3709633440895019E-3</v>
      </c>
    </row>
    <row r="72" spans="1:10" ht="48" customHeight="1" x14ac:dyDescent="0.2">
      <c r="A72" s="164" t="s">
        <v>185</v>
      </c>
      <c r="B72" s="156" t="s">
        <v>186</v>
      </c>
      <c r="C72" s="141" t="s">
        <v>28</v>
      </c>
      <c r="D72" s="141" t="s">
        <v>187</v>
      </c>
      <c r="E72" s="143" t="s">
        <v>57</v>
      </c>
      <c r="F72" s="142">
        <v>250</v>
      </c>
      <c r="G72" s="144">
        <v>9.56</v>
      </c>
      <c r="H72" s="144">
        <f t="shared" si="1"/>
        <v>11.93</v>
      </c>
      <c r="I72" s="144">
        <f t="shared" si="2"/>
        <v>2982.5</v>
      </c>
      <c r="J72" s="145">
        <f t="shared" ref="J72:J121" si="3">I72 / $H$126</f>
        <v>1.5214736945742949E-2</v>
      </c>
    </row>
    <row r="73" spans="1:10" ht="36" customHeight="1" x14ac:dyDescent="0.2">
      <c r="A73" s="164" t="s">
        <v>188</v>
      </c>
      <c r="B73" s="156" t="s">
        <v>189</v>
      </c>
      <c r="C73" s="141" t="s">
        <v>28</v>
      </c>
      <c r="D73" s="141" t="s">
        <v>190</v>
      </c>
      <c r="E73" s="143" t="s">
        <v>57</v>
      </c>
      <c r="F73" s="142">
        <v>100</v>
      </c>
      <c r="G73" s="144">
        <v>11.34</v>
      </c>
      <c r="H73" s="144">
        <f t="shared" si="1"/>
        <v>14.15</v>
      </c>
      <c r="I73" s="144">
        <f t="shared" si="2"/>
        <v>1415</v>
      </c>
      <c r="J73" s="145">
        <f t="shared" si="3"/>
        <v>7.2183915434119936E-3</v>
      </c>
    </row>
    <row r="74" spans="1:10" ht="24" customHeight="1" x14ac:dyDescent="0.2">
      <c r="A74" s="165" t="s">
        <v>191</v>
      </c>
      <c r="B74" s="157"/>
      <c r="C74" s="150"/>
      <c r="D74" s="150" t="s">
        <v>192</v>
      </c>
      <c r="E74" s="150"/>
      <c r="F74" s="151"/>
      <c r="G74" s="150"/>
      <c r="H74" s="150"/>
      <c r="I74" s="152">
        <f>SUM(I75:I80)</f>
        <v>8817.4800000000014</v>
      </c>
      <c r="J74" s="153">
        <f t="shared" si="3"/>
        <v>4.4980935029119713E-2</v>
      </c>
    </row>
    <row r="75" spans="1:10" ht="36" customHeight="1" x14ac:dyDescent="0.2">
      <c r="A75" s="164" t="s">
        <v>193</v>
      </c>
      <c r="B75" s="156" t="s">
        <v>194</v>
      </c>
      <c r="C75" s="141" t="s">
        <v>28</v>
      </c>
      <c r="D75" s="141" t="s">
        <v>195</v>
      </c>
      <c r="E75" s="143" t="s">
        <v>39</v>
      </c>
      <c r="F75" s="142">
        <v>1</v>
      </c>
      <c r="G75" s="144">
        <v>64.94</v>
      </c>
      <c r="H75" s="144">
        <f t="shared" ref="H75:H80" si="4">TRUNC(G75 * (1 + 24.84 / 100), 2)</f>
        <v>81.069999999999993</v>
      </c>
      <c r="I75" s="144">
        <f t="shared" ref="I75:I80" si="5">TRUNC(F75 * H75, 2)</f>
        <v>81.069999999999993</v>
      </c>
      <c r="J75" s="145">
        <f t="shared" si="3"/>
        <v>4.1356537273809914E-4</v>
      </c>
    </row>
    <row r="76" spans="1:10" ht="36" customHeight="1" x14ac:dyDescent="0.2">
      <c r="A76" s="164" t="s">
        <v>196</v>
      </c>
      <c r="B76" s="156" t="s">
        <v>197</v>
      </c>
      <c r="C76" s="141" t="s">
        <v>28</v>
      </c>
      <c r="D76" s="141" t="s">
        <v>198</v>
      </c>
      <c r="E76" s="143" t="s">
        <v>39</v>
      </c>
      <c r="F76" s="142">
        <v>20</v>
      </c>
      <c r="G76" s="144">
        <v>224.5</v>
      </c>
      <c r="H76" s="144">
        <f t="shared" si="4"/>
        <v>280.26</v>
      </c>
      <c r="I76" s="144">
        <f t="shared" si="5"/>
        <v>5605.2</v>
      </c>
      <c r="J76" s="145">
        <f t="shared" si="3"/>
        <v>2.8594012918115128E-2</v>
      </c>
    </row>
    <row r="77" spans="1:10" ht="48" customHeight="1" x14ac:dyDescent="0.2">
      <c r="A77" s="164" t="s">
        <v>199</v>
      </c>
      <c r="B77" s="156" t="s">
        <v>200</v>
      </c>
      <c r="C77" s="141" t="s">
        <v>28</v>
      </c>
      <c r="D77" s="141" t="s">
        <v>201</v>
      </c>
      <c r="E77" s="143" t="s">
        <v>39</v>
      </c>
      <c r="F77" s="142">
        <v>10</v>
      </c>
      <c r="G77" s="144">
        <v>167.05</v>
      </c>
      <c r="H77" s="144">
        <f t="shared" si="4"/>
        <v>208.54</v>
      </c>
      <c r="I77" s="144">
        <f t="shared" si="5"/>
        <v>2085.4</v>
      </c>
      <c r="J77" s="145">
        <f t="shared" si="3"/>
        <v>1.0638327720587542E-2</v>
      </c>
    </row>
    <row r="78" spans="1:10" ht="36" customHeight="1" x14ac:dyDescent="0.2">
      <c r="A78" s="164" t="s">
        <v>202</v>
      </c>
      <c r="B78" s="156" t="s">
        <v>203</v>
      </c>
      <c r="C78" s="141" t="s">
        <v>28</v>
      </c>
      <c r="D78" s="141" t="s">
        <v>204</v>
      </c>
      <c r="E78" s="143" t="s">
        <v>39</v>
      </c>
      <c r="F78" s="142">
        <v>1</v>
      </c>
      <c r="G78" s="144">
        <v>203.44</v>
      </c>
      <c r="H78" s="144">
        <f t="shared" si="4"/>
        <v>253.97</v>
      </c>
      <c r="I78" s="144">
        <f t="shared" si="5"/>
        <v>253.97</v>
      </c>
      <c r="J78" s="145">
        <f t="shared" si="3"/>
        <v>1.2955865019649074E-3</v>
      </c>
    </row>
    <row r="79" spans="1:10" ht="36" customHeight="1" x14ac:dyDescent="0.2">
      <c r="A79" s="164" t="s">
        <v>205</v>
      </c>
      <c r="B79" s="156" t="s">
        <v>206</v>
      </c>
      <c r="C79" s="141" t="s">
        <v>28</v>
      </c>
      <c r="D79" s="141" t="s">
        <v>207</v>
      </c>
      <c r="E79" s="143" t="s">
        <v>39</v>
      </c>
      <c r="F79" s="142">
        <v>1</v>
      </c>
      <c r="G79" s="144">
        <v>140.97</v>
      </c>
      <c r="H79" s="144">
        <f t="shared" si="4"/>
        <v>175.98</v>
      </c>
      <c r="I79" s="144">
        <f t="shared" si="5"/>
        <v>175.98</v>
      </c>
      <c r="J79" s="145">
        <f t="shared" si="3"/>
        <v>8.9773324650858129E-4</v>
      </c>
    </row>
    <row r="80" spans="1:10" ht="24" customHeight="1" x14ac:dyDescent="0.2">
      <c r="A80" s="164" t="s">
        <v>208</v>
      </c>
      <c r="B80" s="156" t="s">
        <v>209</v>
      </c>
      <c r="C80" s="141" t="s">
        <v>28</v>
      </c>
      <c r="D80" s="141" t="s">
        <v>210</v>
      </c>
      <c r="E80" s="143" t="s">
        <v>39</v>
      </c>
      <c r="F80" s="142">
        <v>2</v>
      </c>
      <c r="G80" s="144">
        <v>246.66</v>
      </c>
      <c r="H80" s="144">
        <f t="shared" si="4"/>
        <v>307.93</v>
      </c>
      <c r="I80" s="144">
        <f t="shared" si="5"/>
        <v>615.86</v>
      </c>
      <c r="J80" s="145">
        <f t="shared" si="3"/>
        <v>3.1417092692054491E-3</v>
      </c>
    </row>
    <row r="81" spans="1:10" ht="24" customHeight="1" x14ac:dyDescent="0.2">
      <c r="A81" s="165" t="s">
        <v>211</v>
      </c>
      <c r="B81" s="157"/>
      <c r="C81" s="150"/>
      <c r="D81" s="150" t="s">
        <v>212</v>
      </c>
      <c r="E81" s="150"/>
      <c r="F81" s="151"/>
      <c r="G81" s="150"/>
      <c r="H81" s="150"/>
      <c r="I81" s="152">
        <f>SUM(I82:I83)</f>
        <v>2634.3</v>
      </c>
      <c r="J81" s="153">
        <f t="shared" si="3"/>
        <v>1.3438451479017821E-2</v>
      </c>
    </row>
    <row r="82" spans="1:10" ht="36" customHeight="1" x14ac:dyDescent="0.2">
      <c r="A82" s="164" t="s">
        <v>213</v>
      </c>
      <c r="B82" s="156" t="s">
        <v>214</v>
      </c>
      <c r="C82" s="141" t="s">
        <v>28</v>
      </c>
      <c r="D82" s="141" t="s">
        <v>215</v>
      </c>
      <c r="E82" s="143" t="s">
        <v>39</v>
      </c>
      <c r="F82" s="142">
        <v>10</v>
      </c>
      <c r="G82" s="144">
        <v>43.97</v>
      </c>
      <c r="H82" s="144">
        <f>TRUNC(G82 * (1 + 24.84 / 100), 2)</f>
        <v>54.89</v>
      </c>
      <c r="I82" s="144">
        <f>TRUNC(F82 * H82, 2)</f>
        <v>548.9</v>
      </c>
      <c r="J82" s="145">
        <f t="shared" si="3"/>
        <v>2.8001237584302781E-3</v>
      </c>
    </row>
    <row r="83" spans="1:10" ht="48" customHeight="1" x14ac:dyDescent="0.2">
      <c r="A83" s="164" t="s">
        <v>216</v>
      </c>
      <c r="B83" s="156" t="s">
        <v>200</v>
      </c>
      <c r="C83" s="141" t="s">
        <v>28</v>
      </c>
      <c r="D83" s="141" t="s">
        <v>201</v>
      </c>
      <c r="E83" s="143" t="s">
        <v>39</v>
      </c>
      <c r="F83" s="142">
        <v>10</v>
      </c>
      <c r="G83" s="144">
        <v>167.05</v>
      </c>
      <c r="H83" s="144">
        <f>TRUNC(G83 * (1 + 24.84 / 100), 2)</f>
        <v>208.54</v>
      </c>
      <c r="I83" s="144">
        <f>TRUNC(F83 * H83, 2)</f>
        <v>2085.4</v>
      </c>
      <c r="J83" s="145">
        <f t="shared" si="3"/>
        <v>1.0638327720587542E-2</v>
      </c>
    </row>
    <row r="84" spans="1:10" ht="24" customHeight="1" x14ac:dyDescent="0.2">
      <c r="A84" s="163" t="s">
        <v>217</v>
      </c>
      <c r="B84" s="155"/>
      <c r="C84" s="137"/>
      <c r="D84" s="137" t="s">
        <v>218</v>
      </c>
      <c r="E84" s="137"/>
      <c r="F84" s="138"/>
      <c r="G84" s="137"/>
      <c r="H84" s="137"/>
      <c r="I84" s="139">
        <f>SUM(I85:I98)</f>
        <v>28923.699999999997</v>
      </c>
      <c r="J84" s="140">
        <f t="shared" si="3"/>
        <v>0.14754953461779891</v>
      </c>
    </row>
    <row r="85" spans="1:10" ht="48" customHeight="1" x14ac:dyDescent="0.2">
      <c r="A85" s="164" t="s">
        <v>219</v>
      </c>
      <c r="B85" s="156" t="s">
        <v>220</v>
      </c>
      <c r="C85" s="141" t="s">
        <v>17</v>
      </c>
      <c r="D85" s="141" t="s">
        <v>221</v>
      </c>
      <c r="E85" s="143" t="s">
        <v>39</v>
      </c>
      <c r="F85" s="142">
        <v>1</v>
      </c>
      <c r="G85" s="144">
        <v>1837.85</v>
      </c>
      <c r="H85" s="144">
        <f t="shared" ref="H85:H98" si="6">TRUNC(G85 * (1 + 24.84 / 100), 2)</f>
        <v>2294.37</v>
      </c>
      <c r="I85" s="144">
        <f t="shared" ref="I85:I98" si="7">TRUNC(F85 * H85, 2)</f>
        <v>2294.37</v>
      </c>
      <c r="J85" s="145">
        <f t="shared" si="3"/>
        <v>1.1704354067461608E-2</v>
      </c>
    </row>
    <row r="86" spans="1:10" ht="24" customHeight="1" x14ac:dyDescent="0.2">
      <c r="A86" s="164" t="s">
        <v>222</v>
      </c>
      <c r="B86" s="156" t="s">
        <v>223</v>
      </c>
      <c r="C86" s="141" t="s">
        <v>28</v>
      </c>
      <c r="D86" s="141" t="s">
        <v>224</v>
      </c>
      <c r="E86" s="143" t="s">
        <v>39</v>
      </c>
      <c r="F86" s="142">
        <v>5</v>
      </c>
      <c r="G86" s="144">
        <v>127.99</v>
      </c>
      <c r="H86" s="144">
        <f t="shared" si="6"/>
        <v>159.78</v>
      </c>
      <c r="I86" s="144">
        <f t="shared" si="7"/>
        <v>798.9</v>
      </c>
      <c r="J86" s="145">
        <f t="shared" si="3"/>
        <v>4.075457953379393E-3</v>
      </c>
    </row>
    <row r="87" spans="1:10" ht="24" customHeight="1" x14ac:dyDescent="0.2">
      <c r="A87" s="164" t="s">
        <v>225</v>
      </c>
      <c r="B87" s="156" t="s">
        <v>226</v>
      </c>
      <c r="C87" s="141" t="s">
        <v>28</v>
      </c>
      <c r="D87" s="141" t="s">
        <v>227</v>
      </c>
      <c r="E87" s="143" t="s">
        <v>39</v>
      </c>
      <c r="F87" s="142">
        <v>10</v>
      </c>
      <c r="G87" s="144">
        <v>54.9</v>
      </c>
      <c r="H87" s="144">
        <f t="shared" si="6"/>
        <v>68.53</v>
      </c>
      <c r="I87" s="144">
        <f t="shared" si="7"/>
        <v>685.3</v>
      </c>
      <c r="J87" s="145">
        <f t="shared" si="3"/>
        <v>3.4959460951945152E-3</v>
      </c>
    </row>
    <row r="88" spans="1:10" ht="24" customHeight="1" x14ac:dyDescent="0.2">
      <c r="A88" s="164" t="s">
        <v>228</v>
      </c>
      <c r="B88" s="156" t="s">
        <v>229</v>
      </c>
      <c r="C88" s="141" t="s">
        <v>17</v>
      </c>
      <c r="D88" s="141" t="s">
        <v>230</v>
      </c>
      <c r="E88" s="143" t="s">
        <v>231</v>
      </c>
      <c r="F88" s="142">
        <v>1</v>
      </c>
      <c r="G88" s="144">
        <v>1118.8399999999999</v>
      </c>
      <c r="H88" s="144">
        <f t="shared" si="6"/>
        <v>1396.75</v>
      </c>
      <c r="I88" s="144">
        <f t="shared" si="7"/>
        <v>1396.75</v>
      </c>
      <c r="J88" s="145">
        <f t="shared" si="3"/>
        <v>7.1252921471807087E-3</v>
      </c>
    </row>
    <row r="89" spans="1:10" ht="24" customHeight="1" x14ac:dyDescent="0.2">
      <c r="A89" s="164" t="s">
        <v>232</v>
      </c>
      <c r="B89" s="156" t="s">
        <v>233</v>
      </c>
      <c r="C89" s="141" t="s">
        <v>17</v>
      </c>
      <c r="D89" s="141" t="s">
        <v>234</v>
      </c>
      <c r="E89" s="143" t="s">
        <v>39</v>
      </c>
      <c r="F89" s="142">
        <v>1</v>
      </c>
      <c r="G89" s="144">
        <v>400.59</v>
      </c>
      <c r="H89" s="144">
        <f t="shared" si="6"/>
        <v>500.09</v>
      </c>
      <c r="I89" s="144">
        <f t="shared" si="7"/>
        <v>500.09</v>
      </c>
      <c r="J89" s="145">
        <f t="shared" si="3"/>
        <v>2.5511275102084127E-3</v>
      </c>
    </row>
    <row r="90" spans="1:10" ht="36" customHeight="1" x14ac:dyDescent="0.2">
      <c r="A90" s="164" t="s">
        <v>235</v>
      </c>
      <c r="B90" s="156" t="s">
        <v>236</v>
      </c>
      <c r="C90" s="141" t="s">
        <v>28</v>
      </c>
      <c r="D90" s="141" t="s">
        <v>237</v>
      </c>
      <c r="E90" s="143" t="s">
        <v>57</v>
      </c>
      <c r="F90" s="142">
        <v>100</v>
      </c>
      <c r="G90" s="144">
        <v>27.93</v>
      </c>
      <c r="H90" s="144">
        <f t="shared" si="6"/>
        <v>34.86</v>
      </c>
      <c r="I90" s="144">
        <f t="shared" si="7"/>
        <v>3486</v>
      </c>
      <c r="J90" s="145">
        <f t="shared" si="3"/>
        <v>1.7783260014370465E-2</v>
      </c>
    </row>
    <row r="91" spans="1:10" ht="36" customHeight="1" x14ac:dyDescent="0.2">
      <c r="A91" s="164" t="s">
        <v>238</v>
      </c>
      <c r="B91" s="156" t="s">
        <v>239</v>
      </c>
      <c r="C91" s="141" t="s">
        <v>28</v>
      </c>
      <c r="D91" s="141" t="s">
        <v>240</v>
      </c>
      <c r="E91" s="143" t="s">
        <v>39</v>
      </c>
      <c r="F91" s="142">
        <v>2</v>
      </c>
      <c r="G91" s="144">
        <v>21.14</v>
      </c>
      <c r="H91" s="144">
        <f t="shared" si="6"/>
        <v>26.39</v>
      </c>
      <c r="I91" s="144">
        <f t="shared" si="7"/>
        <v>52.78</v>
      </c>
      <c r="J91" s="145">
        <f t="shared" si="3"/>
        <v>2.6924855523765726E-4</v>
      </c>
    </row>
    <row r="92" spans="1:10" ht="36" customHeight="1" x14ac:dyDescent="0.2">
      <c r="A92" s="164" t="s">
        <v>241</v>
      </c>
      <c r="B92" s="156" t="s">
        <v>242</v>
      </c>
      <c r="C92" s="141" t="s">
        <v>28</v>
      </c>
      <c r="D92" s="141" t="s">
        <v>243</v>
      </c>
      <c r="E92" s="143" t="s">
        <v>57</v>
      </c>
      <c r="F92" s="142">
        <v>100</v>
      </c>
      <c r="G92" s="144">
        <v>19.55</v>
      </c>
      <c r="H92" s="144">
        <f t="shared" si="6"/>
        <v>24.4</v>
      </c>
      <c r="I92" s="144">
        <f t="shared" si="7"/>
        <v>2440</v>
      </c>
      <c r="J92" s="145">
        <f t="shared" si="3"/>
        <v>1.2447261742703367E-2</v>
      </c>
    </row>
    <row r="93" spans="1:10" ht="36" customHeight="1" x14ac:dyDescent="0.2">
      <c r="A93" s="164" t="s">
        <v>244</v>
      </c>
      <c r="B93" s="156" t="s">
        <v>245</v>
      </c>
      <c r="C93" s="141" t="s">
        <v>28</v>
      </c>
      <c r="D93" s="141" t="s">
        <v>246</v>
      </c>
      <c r="E93" s="143" t="s">
        <v>39</v>
      </c>
      <c r="F93" s="142">
        <v>2</v>
      </c>
      <c r="G93" s="144">
        <v>12.81</v>
      </c>
      <c r="H93" s="144">
        <f t="shared" si="6"/>
        <v>15.99</v>
      </c>
      <c r="I93" s="144">
        <f t="shared" si="7"/>
        <v>31.98</v>
      </c>
      <c r="J93" s="145">
        <f t="shared" si="3"/>
        <v>1.6314075021789086E-4</v>
      </c>
    </row>
    <row r="94" spans="1:10" ht="24" customHeight="1" x14ac:dyDescent="0.2">
      <c r="A94" s="164" t="s">
        <v>247</v>
      </c>
      <c r="B94" s="156" t="s">
        <v>248</v>
      </c>
      <c r="C94" s="141" t="s">
        <v>28</v>
      </c>
      <c r="D94" s="141" t="s">
        <v>249</v>
      </c>
      <c r="E94" s="143" t="s">
        <v>39</v>
      </c>
      <c r="F94" s="142">
        <v>1</v>
      </c>
      <c r="G94" s="144">
        <v>78.86</v>
      </c>
      <c r="H94" s="144">
        <f t="shared" si="6"/>
        <v>98.44</v>
      </c>
      <c r="I94" s="144">
        <f t="shared" si="7"/>
        <v>98.44</v>
      </c>
      <c r="J94" s="145">
        <f t="shared" si="3"/>
        <v>5.0217559260316369E-4</v>
      </c>
    </row>
    <row r="95" spans="1:10" ht="48" customHeight="1" x14ac:dyDescent="0.2">
      <c r="A95" s="164" t="s">
        <v>250</v>
      </c>
      <c r="B95" s="156" t="s">
        <v>251</v>
      </c>
      <c r="C95" s="141" t="s">
        <v>28</v>
      </c>
      <c r="D95" s="141" t="s">
        <v>252</v>
      </c>
      <c r="E95" s="143" t="s">
        <v>57</v>
      </c>
      <c r="F95" s="142">
        <v>260</v>
      </c>
      <c r="G95" s="144">
        <v>47.43</v>
      </c>
      <c r="H95" s="144">
        <f t="shared" si="6"/>
        <v>59.21</v>
      </c>
      <c r="I95" s="144">
        <f t="shared" si="7"/>
        <v>15394.6</v>
      </c>
      <c r="J95" s="145">
        <f t="shared" si="3"/>
        <v>7.8533039190254617E-2</v>
      </c>
    </row>
    <row r="96" spans="1:10" ht="36" customHeight="1" x14ac:dyDescent="0.2">
      <c r="A96" s="164" t="s">
        <v>253</v>
      </c>
      <c r="B96" s="156" t="s">
        <v>254</v>
      </c>
      <c r="C96" s="141" t="s">
        <v>28</v>
      </c>
      <c r="D96" s="141" t="s">
        <v>255</v>
      </c>
      <c r="E96" s="143" t="s">
        <v>39</v>
      </c>
      <c r="F96" s="142">
        <v>1</v>
      </c>
      <c r="G96" s="144">
        <v>520.80999999999995</v>
      </c>
      <c r="H96" s="144">
        <f t="shared" si="6"/>
        <v>650.16999999999996</v>
      </c>
      <c r="I96" s="144">
        <f t="shared" si="7"/>
        <v>650.16999999999996</v>
      </c>
      <c r="J96" s="145">
        <f t="shared" si="3"/>
        <v>3.3167361341202655E-3</v>
      </c>
    </row>
    <row r="97" spans="1:10" ht="36" customHeight="1" x14ac:dyDescent="0.2">
      <c r="A97" s="164" t="s">
        <v>256</v>
      </c>
      <c r="B97" s="156" t="s">
        <v>257</v>
      </c>
      <c r="C97" s="141" t="s">
        <v>28</v>
      </c>
      <c r="D97" s="141" t="s">
        <v>258</v>
      </c>
      <c r="E97" s="143" t="s">
        <v>39</v>
      </c>
      <c r="F97" s="142">
        <v>1</v>
      </c>
      <c r="G97" s="144">
        <v>379.43</v>
      </c>
      <c r="H97" s="144">
        <f t="shared" si="6"/>
        <v>473.68</v>
      </c>
      <c r="I97" s="144">
        <f t="shared" si="7"/>
        <v>473.68</v>
      </c>
      <c r="J97" s="145">
        <f t="shared" si="3"/>
        <v>2.4164012058539882E-3</v>
      </c>
    </row>
    <row r="98" spans="1:10" ht="24" customHeight="1" x14ac:dyDescent="0.2">
      <c r="A98" s="164" t="s">
        <v>259</v>
      </c>
      <c r="B98" s="156" t="s">
        <v>260</v>
      </c>
      <c r="C98" s="141" t="s">
        <v>17</v>
      </c>
      <c r="D98" s="141" t="s">
        <v>261</v>
      </c>
      <c r="E98" s="143" t="s">
        <v>57</v>
      </c>
      <c r="F98" s="142">
        <v>8</v>
      </c>
      <c r="G98" s="144">
        <v>62.15</v>
      </c>
      <c r="H98" s="144">
        <f t="shared" si="6"/>
        <v>77.58</v>
      </c>
      <c r="I98" s="144">
        <f t="shared" si="7"/>
        <v>620.64</v>
      </c>
      <c r="J98" s="145">
        <f t="shared" si="3"/>
        <v>3.166093659012876E-3</v>
      </c>
    </row>
    <row r="99" spans="1:10" ht="24" customHeight="1" x14ac:dyDescent="0.2">
      <c r="A99" s="163" t="s">
        <v>262</v>
      </c>
      <c r="B99" s="155"/>
      <c r="C99" s="137"/>
      <c r="D99" s="137" t="s">
        <v>263</v>
      </c>
      <c r="E99" s="137"/>
      <c r="F99" s="138"/>
      <c r="G99" s="137"/>
      <c r="H99" s="137"/>
      <c r="I99" s="139">
        <f>SUM(I100:I103)</f>
        <v>5225.4399999999996</v>
      </c>
      <c r="J99" s="140">
        <f t="shared" si="3"/>
        <v>2.6656729262619621E-2</v>
      </c>
    </row>
    <row r="100" spans="1:10" ht="36" customHeight="1" x14ac:dyDescent="0.2">
      <c r="A100" s="164" t="s">
        <v>264</v>
      </c>
      <c r="B100" s="156" t="s">
        <v>174</v>
      </c>
      <c r="C100" s="141" t="s">
        <v>28</v>
      </c>
      <c r="D100" s="141" t="s">
        <v>175</v>
      </c>
      <c r="E100" s="143" t="s">
        <v>57</v>
      </c>
      <c r="F100" s="142">
        <v>120</v>
      </c>
      <c r="G100" s="144">
        <v>14.41</v>
      </c>
      <c r="H100" s="144">
        <f>TRUNC(G100 * (1 + 24.84 / 100), 2)</f>
        <v>17.98</v>
      </c>
      <c r="I100" s="144">
        <f>TRUNC(F100 * H100, 2)</f>
        <v>2157.6</v>
      </c>
      <c r="J100" s="145">
        <f t="shared" si="3"/>
        <v>1.1006644236088846E-2</v>
      </c>
    </row>
    <row r="101" spans="1:10" ht="24" customHeight="1" x14ac:dyDescent="0.2">
      <c r="A101" s="164" t="s">
        <v>265</v>
      </c>
      <c r="B101" s="156" t="s">
        <v>266</v>
      </c>
      <c r="C101" s="141" t="s">
        <v>28</v>
      </c>
      <c r="D101" s="141" t="s">
        <v>267</v>
      </c>
      <c r="E101" s="143" t="s">
        <v>39</v>
      </c>
      <c r="F101" s="142">
        <v>2</v>
      </c>
      <c r="G101" s="144">
        <v>49.6</v>
      </c>
      <c r="H101" s="144">
        <f>TRUNC(G101 * (1 + 24.84 / 100), 2)</f>
        <v>61.92</v>
      </c>
      <c r="I101" s="144">
        <f>TRUNC(F101 * H101, 2)</f>
        <v>123.84</v>
      </c>
      <c r="J101" s="145">
        <f t="shared" si="3"/>
        <v>6.317495468099939E-4</v>
      </c>
    </row>
    <row r="102" spans="1:10" ht="24" customHeight="1" x14ac:dyDescent="0.2">
      <c r="A102" s="164" t="s">
        <v>268</v>
      </c>
      <c r="B102" s="156" t="s">
        <v>269</v>
      </c>
      <c r="C102" s="141" t="s">
        <v>28</v>
      </c>
      <c r="D102" s="141" t="s">
        <v>270</v>
      </c>
      <c r="E102" s="143" t="s">
        <v>39</v>
      </c>
      <c r="F102" s="142">
        <v>20</v>
      </c>
      <c r="G102" s="144">
        <v>51.02</v>
      </c>
      <c r="H102" s="144">
        <f>TRUNC(G102 * (1 + 24.84 / 100), 2)</f>
        <v>63.69</v>
      </c>
      <c r="I102" s="144">
        <f>TRUNC(F102 * H102, 2)</f>
        <v>1273.8</v>
      </c>
      <c r="J102" s="145">
        <f t="shared" si="3"/>
        <v>6.498082790104733E-3</v>
      </c>
    </row>
    <row r="103" spans="1:10" ht="36" customHeight="1" x14ac:dyDescent="0.2">
      <c r="A103" s="164" t="s">
        <v>271</v>
      </c>
      <c r="B103" s="156" t="s">
        <v>272</v>
      </c>
      <c r="C103" s="141" t="s">
        <v>28</v>
      </c>
      <c r="D103" s="141" t="s">
        <v>273</v>
      </c>
      <c r="E103" s="143" t="s">
        <v>57</v>
      </c>
      <c r="F103" s="142">
        <v>140</v>
      </c>
      <c r="G103" s="144">
        <v>9.56</v>
      </c>
      <c r="H103" s="144">
        <f>TRUNC(G103 * (1 + 24.84 / 100), 2)</f>
        <v>11.93</v>
      </c>
      <c r="I103" s="144">
        <f>TRUNC(F103 * H103, 2)</f>
        <v>1670.2</v>
      </c>
      <c r="J103" s="145">
        <f t="shared" si="3"/>
        <v>8.5202526896160508E-3</v>
      </c>
    </row>
    <row r="104" spans="1:10" ht="24" customHeight="1" x14ac:dyDescent="0.2">
      <c r="A104" s="163" t="s">
        <v>274</v>
      </c>
      <c r="B104" s="155"/>
      <c r="C104" s="137"/>
      <c r="D104" s="137" t="s">
        <v>275</v>
      </c>
      <c r="E104" s="137"/>
      <c r="F104" s="138"/>
      <c r="G104" s="137"/>
      <c r="H104" s="137"/>
      <c r="I104" s="139">
        <f>SUM(I105)</f>
        <v>9114.09</v>
      </c>
      <c r="J104" s="140">
        <f t="shared" si="3"/>
        <v>4.6494042531375138E-2</v>
      </c>
    </row>
    <row r="105" spans="1:10" ht="36" customHeight="1" x14ac:dyDescent="0.2">
      <c r="A105" s="164" t="s">
        <v>276</v>
      </c>
      <c r="B105" s="156" t="s">
        <v>277</v>
      </c>
      <c r="C105" s="141" t="s">
        <v>28</v>
      </c>
      <c r="D105" s="141" t="s">
        <v>278</v>
      </c>
      <c r="E105" s="143" t="s">
        <v>39</v>
      </c>
      <c r="F105" s="142">
        <v>1</v>
      </c>
      <c r="G105" s="144">
        <v>7300.62</v>
      </c>
      <c r="H105" s="144">
        <f>TRUNC(G105 * (1 + 24.84 / 100), 2)</f>
        <v>9114.09</v>
      </c>
      <c r="I105" s="144">
        <f>TRUNC(F105 * H105, 2)</f>
        <v>9114.09</v>
      </c>
      <c r="J105" s="145">
        <f t="shared" si="3"/>
        <v>4.6494042531375138E-2</v>
      </c>
    </row>
    <row r="106" spans="1:10" ht="24" customHeight="1" x14ac:dyDescent="0.2">
      <c r="A106" s="162" t="s">
        <v>279</v>
      </c>
      <c r="B106" s="154"/>
      <c r="C106" s="133"/>
      <c r="D106" s="133" t="s">
        <v>280</v>
      </c>
      <c r="E106" s="133"/>
      <c r="F106" s="134"/>
      <c r="G106" s="133"/>
      <c r="H106" s="133"/>
      <c r="I106" s="135">
        <f>I107+I110</f>
        <v>3595.85</v>
      </c>
      <c r="J106" s="136">
        <f t="shared" si="3"/>
        <v>1.8343641859631107E-2</v>
      </c>
    </row>
    <row r="107" spans="1:10" ht="24" customHeight="1" x14ac:dyDescent="0.2">
      <c r="A107" s="163" t="s">
        <v>281</v>
      </c>
      <c r="B107" s="155"/>
      <c r="C107" s="137"/>
      <c r="D107" s="137" t="s">
        <v>282</v>
      </c>
      <c r="E107" s="137"/>
      <c r="F107" s="138"/>
      <c r="G107" s="137"/>
      <c r="H107" s="137"/>
      <c r="I107" s="139">
        <f>SUM(I108:I109)</f>
        <v>3127.7599999999998</v>
      </c>
      <c r="J107" s="140">
        <f t="shared" si="3"/>
        <v>1.5955757126376181E-2</v>
      </c>
    </row>
    <row r="108" spans="1:10" ht="24" customHeight="1" x14ac:dyDescent="0.2">
      <c r="A108" s="164" t="s">
        <v>283</v>
      </c>
      <c r="B108" s="156" t="s">
        <v>284</v>
      </c>
      <c r="C108" s="141" t="s">
        <v>28</v>
      </c>
      <c r="D108" s="141" t="s">
        <v>285</v>
      </c>
      <c r="E108" s="143" t="s">
        <v>30</v>
      </c>
      <c r="F108" s="142">
        <v>142.56</v>
      </c>
      <c r="G108" s="144">
        <v>2.58</v>
      </c>
      <c r="H108" s="144">
        <f>TRUNC(G108 * (1 + 24.84 / 100), 2)</f>
        <v>3.22</v>
      </c>
      <c r="I108" s="144">
        <f>TRUNC(F108 * H108, 2)</f>
        <v>459.04</v>
      </c>
      <c r="J108" s="145">
        <f t="shared" si="3"/>
        <v>2.3417176353977679E-3</v>
      </c>
    </row>
    <row r="109" spans="1:10" ht="24" customHeight="1" x14ac:dyDescent="0.2">
      <c r="A109" s="164" t="s">
        <v>286</v>
      </c>
      <c r="B109" s="156" t="s">
        <v>287</v>
      </c>
      <c r="C109" s="141" t="s">
        <v>28</v>
      </c>
      <c r="D109" s="141" t="s">
        <v>288</v>
      </c>
      <c r="E109" s="143" t="s">
        <v>30</v>
      </c>
      <c r="F109" s="142">
        <v>142.56</v>
      </c>
      <c r="G109" s="144">
        <v>15</v>
      </c>
      <c r="H109" s="144">
        <f>TRUNC(G109 * (1 + 24.84 / 100), 2)</f>
        <v>18.72</v>
      </c>
      <c r="I109" s="144">
        <f>TRUNC(F109 * H109, 2)</f>
        <v>2668.72</v>
      </c>
      <c r="J109" s="145">
        <f t="shared" si="3"/>
        <v>1.3614039490978414E-2</v>
      </c>
    </row>
    <row r="110" spans="1:10" ht="24" customHeight="1" x14ac:dyDescent="0.2">
      <c r="A110" s="163" t="s">
        <v>289</v>
      </c>
      <c r="B110" s="155"/>
      <c r="C110" s="137"/>
      <c r="D110" s="137" t="s">
        <v>290</v>
      </c>
      <c r="E110" s="137"/>
      <c r="F110" s="138"/>
      <c r="G110" s="137"/>
      <c r="H110" s="137"/>
      <c r="I110" s="139">
        <f>SUM(I111:I113)</f>
        <v>468.09</v>
      </c>
      <c r="J110" s="140">
        <f t="shared" si="3"/>
        <v>2.3878847332549258E-3</v>
      </c>
    </row>
    <row r="111" spans="1:10" ht="24" customHeight="1" x14ac:dyDescent="0.2">
      <c r="A111" s="164" t="s">
        <v>291</v>
      </c>
      <c r="B111" s="156" t="s">
        <v>292</v>
      </c>
      <c r="C111" s="141" t="s">
        <v>28</v>
      </c>
      <c r="D111" s="141" t="s">
        <v>293</v>
      </c>
      <c r="E111" s="143" t="s">
        <v>30</v>
      </c>
      <c r="F111" s="142">
        <v>8.1</v>
      </c>
      <c r="G111" s="144">
        <v>2.0099999999999998</v>
      </c>
      <c r="H111" s="144">
        <f>TRUNC(G111 * (1 + 24.84 / 100), 2)</f>
        <v>2.5</v>
      </c>
      <c r="I111" s="144">
        <f>TRUNC(F111 * H111, 2)</f>
        <v>20.25</v>
      </c>
      <c r="J111" s="145">
        <f t="shared" si="3"/>
        <v>1.0330206979087835E-4</v>
      </c>
    </row>
    <row r="112" spans="1:10" ht="24" customHeight="1" x14ac:dyDescent="0.2">
      <c r="A112" s="164" t="s">
        <v>294</v>
      </c>
      <c r="B112" s="156" t="s">
        <v>295</v>
      </c>
      <c r="C112" s="141" t="s">
        <v>28</v>
      </c>
      <c r="D112" s="141" t="s">
        <v>296</v>
      </c>
      <c r="E112" s="143" t="s">
        <v>30</v>
      </c>
      <c r="F112" s="142">
        <v>8.1</v>
      </c>
      <c r="G112" s="144">
        <v>28.08</v>
      </c>
      <c r="H112" s="144">
        <f>TRUNC(G112 * (1 + 24.84 / 100), 2)</f>
        <v>35.049999999999997</v>
      </c>
      <c r="I112" s="144">
        <f>TRUNC(F112 * H112, 2)</f>
        <v>283.89999999999998</v>
      </c>
      <c r="J112" s="145">
        <f t="shared" si="3"/>
        <v>1.4482695117842156E-3</v>
      </c>
    </row>
    <row r="113" spans="1:10" ht="36" customHeight="1" x14ac:dyDescent="0.2">
      <c r="A113" s="164" t="s">
        <v>297</v>
      </c>
      <c r="B113" s="156" t="s">
        <v>298</v>
      </c>
      <c r="C113" s="141" t="s">
        <v>28</v>
      </c>
      <c r="D113" s="141" t="s">
        <v>299</v>
      </c>
      <c r="E113" s="143" t="s">
        <v>30</v>
      </c>
      <c r="F113" s="142">
        <v>8.1</v>
      </c>
      <c r="G113" s="144">
        <v>16.22</v>
      </c>
      <c r="H113" s="144">
        <f>TRUNC(G113 * (1 + 24.84 / 100), 2)</f>
        <v>20.239999999999998</v>
      </c>
      <c r="I113" s="144">
        <f>TRUNC(F113 * H113, 2)</f>
        <v>163.94</v>
      </c>
      <c r="J113" s="145">
        <f t="shared" si="3"/>
        <v>8.3631315167983198E-4</v>
      </c>
    </row>
    <row r="114" spans="1:10" ht="24" customHeight="1" x14ac:dyDescent="0.2">
      <c r="A114" s="162" t="s">
        <v>300</v>
      </c>
      <c r="B114" s="154"/>
      <c r="C114" s="146"/>
      <c r="D114" s="133" t="s">
        <v>301</v>
      </c>
      <c r="E114" s="133"/>
      <c r="F114" s="134"/>
      <c r="G114" s="133"/>
      <c r="H114" s="133"/>
      <c r="I114" s="135">
        <f>I115+I120</f>
        <v>5206.38</v>
      </c>
      <c r="J114" s="136">
        <f t="shared" si="3"/>
        <v>2.6559497783596706E-2</v>
      </c>
    </row>
    <row r="115" spans="1:10" ht="24" customHeight="1" x14ac:dyDescent="0.2">
      <c r="A115" s="163" t="s">
        <v>302</v>
      </c>
      <c r="B115" s="155"/>
      <c r="C115" s="137"/>
      <c r="D115" s="137" t="s">
        <v>303</v>
      </c>
      <c r="E115" s="137"/>
      <c r="F115" s="138"/>
      <c r="G115" s="137"/>
      <c r="H115" s="137"/>
      <c r="I115" s="139">
        <f>SUM(I116:I119)</f>
        <v>4711.01</v>
      </c>
      <c r="J115" s="140">
        <f t="shared" si="3"/>
        <v>2.4032448582988933E-2</v>
      </c>
    </row>
    <row r="116" spans="1:10" ht="48" customHeight="1" x14ac:dyDescent="0.2">
      <c r="A116" s="164" t="s">
        <v>304</v>
      </c>
      <c r="B116" s="156" t="s">
        <v>305</v>
      </c>
      <c r="C116" s="141" t="s">
        <v>28</v>
      </c>
      <c r="D116" s="141" t="s">
        <v>306</v>
      </c>
      <c r="E116" s="143" t="s">
        <v>39</v>
      </c>
      <c r="F116" s="142">
        <v>1</v>
      </c>
      <c r="G116" s="144">
        <v>146.69999999999999</v>
      </c>
      <c r="H116" s="144">
        <f>TRUNC(G116 * (1 + 24.84 / 100), 2)</f>
        <v>183.14</v>
      </c>
      <c r="I116" s="144">
        <f>TRUNC(F116 * H116, 2)</f>
        <v>183.14</v>
      </c>
      <c r="J116" s="145">
        <f t="shared" si="3"/>
        <v>9.3425881785192397E-4</v>
      </c>
    </row>
    <row r="117" spans="1:10" ht="24" customHeight="1" x14ac:dyDescent="0.2">
      <c r="A117" s="164" t="s">
        <v>307</v>
      </c>
      <c r="B117" s="156" t="s">
        <v>308</v>
      </c>
      <c r="C117" s="141" t="s">
        <v>17</v>
      </c>
      <c r="D117" s="141" t="s">
        <v>309</v>
      </c>
      <c r="E117" s="143" t="s">
        <v>30</v>
      </c>
      <c r="F117" s="142">
        <v>4.12</v>
      </c>
      <c r="G117" s="144">
        <v>785.97</v>
      </c>
      <c r="H117" s="144">
        <f>TRUNC(G117 * (1 + 24.84 / 100), 2)</f>
        <v>981.2</v>
      </c>
      <c r="I117" s="144">
        <f>TRUNC(F117 * H117, 2)</f>
        <v>4042.54</v>
      </c>
      <c r="J117" s="145">
        <f t="shared" si="3"/>
        <v>2.0622357985798388E-2</v>
      </c>
    </row>
    <row r="118" spans="1:10" ht="48" customHeight="1" x14ac:dyDescent="0.2">
      <c r="A118" s="164" t="s">
        <v>310</v>
      </c>
      <c r="B118" s="156" t="s">
        <v>311</v>
      </c>
      <c r="C118" s="141" t="s">
        <v>28</v>
      </c>
      <c r="D118" s="141" t="s">
        <v>312</v>
      </c>
      <c r="E118" s="143" t="s">
        <v>39</v>
      </c>
      <c r="F118" s="142">
        <v>1</v>
      </c>
      <c r="G118" s="144">
        <v>275.64</v>
      </c>
      <c r="H118" s="144">
        <f>TRUNC(G118 * (1 + 24.84 / 100), 2)</f>
        <v>344.1</v>
      </c>
      <c r="I118" s="144">
        <f>TRUNC(F118 * H118, 2)</f>
        <v>344.1</v>
      </c>
      <c r="J118" s="145">
        <f t="shared" si="3"/>
        <v>1.7553699859279626E-3</v>
      </c>
    </row>
    <row r="119" spans="1:10" ht="36" customHeight="1" x14ac:dyDescent="0.2">
      <c r="A119" s="164" t="s">
        <v>313</v>
      </c>
      <c r="B119" s="156" t="s">
        <v>314</v>
      </c>
      <c r="C119" s="141" t="s">
        <v>28</v>
      </c>
      <c r="D119" s="141" t="s">
        <v>315</v>
      </c>
      <c r="E119" s="143" t="s">
        <v>39</v>
      </c>
      <c r="F119" s="142">
        <v>1</v>
      </c>
      <c r="G119" s="144">
        <v>113.13</v>
      </c>
      <c r="H119" s="144">
        <f>TRUNC(G119 * (1 + 24.84 / 100), 2)</f>
        <v>141.22999999999999</v>
      </c>
      <c r="I119" s="144">
        <f>TRUNC(F119 * H119, 2)</f>
        <v>141.22999999999999</v>
      </c>
      <c r="J119" s="145">
        <f t="shared" si="3"/>
        <v>7.2046179341065427E-4</v>
      </c>
    </row>
    <row r="120" spans="1:10" ht="24" customHeight="1" x14ac:dyDescent="0.2">
      <c r="A120" s="163" t="s">
        <v>316</v>
      </c>
      <c r="B120" s="155"/>
      <c r="C120" s="137"/>
      <c r="D120" s="137" t="s">
        <v>317</v>
      </c>
      <c r="E120" s="137"/>
      <c r="F120" s="138"/>
      <c r="G120" s="137"/>
      <c r="H120" s="137"/>
      <c r="I120" s="139">
        <f>SUM(I121:I122)</f>
        <v>495.37</v>
      </c>
      <c r="J120" s="140">
        <f t="shared" si="3"/>
        <v>2.5270492006077734E-3</v>
      </c>
    </row>
    <row r="121" spans="1:10" ht="24" customHeight="1" x14ac:dyDescent="0.2">
      <c r="A121" s="164" t="s">
        <v>318</v>
      </c>
      <c r="B121" s="156" t="s">
        <v>319</v>
      </c>
      <c r="C121" s="141" t="s">
        <v>28</v>
      </c>
      <c r="D121" s="141" t="s">
        <v>320</v>
      </c>
      <c r="E121" s="143" t="s">
        <v>30</v>
      </c>
      <c r="F121" s="142">
        <v>40.82</v>
      </c>
      <c r="G121" s="144">
        <v>3.3</v>
      </c>
      <c r="H121" s="144">
        <f>TRUNC(G121 * (1 + 24.84 / 100), 2)</f>
        <v>4.1100000000000003</v>
      </c>
      <c r="I121" s="144">
        <f>TRUNC(F121 * H121, 2)</f>
        <v>167.77</v>
      </c>
      <c r="J121" s="145">
        <f t="shared" si="3"/>
        <v>8.5585127154645245E-4</v>
      </c>
    </row>
    <row r="122" spans="1:10" ht="48" customHeight="1" x14ac:dyDescent="0.2">
      <c r="A122" s="164" t="s">
        <v>321</v>
      </c>
      <c r="B122" s="156" t="s">
        <v>322</v>
      </c>
      <c r="C122" s="141" t="s">
        <v>28</v>
      </c>
      <c r="D122" s="141" t="s">
        <v>323</v>
      </c>
      <c r="E122" s="143" t="s">
        <v>48</v>
      </c>
      <c r="F122" s="142">
        <v>30</v>
      </c>
      <c r="G122" s="144">
        <v>8.75</v>
      </c>
      <c r="H122" s="144">
        <f>TRUNC(G122 * (1 + 24.84 / 100), 2)</f>
        <v>10.92</v>
      </c>
      <c r="I122" s="144">
        <f>TRUNC(F122 * H122, 2)</f>
        <v>327.60000000000002</v>
      </c>
      <c r="J122" s="145">
        <f>I122 / $H$126</f>
        <v>1.6711979290613211E-3</v>
      </c>
    </row>
    <row r="123" spans="1:10" x14ac:dyDescent="0.2">
      <c r="A123" s="4"/>
      <c r="B123" s="158"/>
      <c r="C123" s="4"/>
      <c r="D123" s="4"/>
      <c r="E123" s="4"/>
      <c r="F123" s="4"/>
      <c r="G123" s="4"/>
      <c r="H123" s="4"/>
      <c r="I123" s="4"/>
      <c r="J123" s="4"/>
    </row>
    <row r="124" spans="1:10" ht="19.5" customHeight="1" x14ac:dyDescent="0.2">
      <c r="A124" s="7"/>
      <c r="B124" s="7"/>
      <c r="C124" s="7"/>
      <c r="D124" s="3"/>
      <c r="E124" s="2"/>
      <c r="F124" s="5" t="s">
        <v>324</v>
      </c>
      <c r="G124" s="7"/>
      <c r="H124" s="8">
        <f>H126/1.2484</f>
        <v>157022.6289650753</v>
      </c>
      <c r="I124" s="7"/>
      <c r="J124" s="7"/>
    </row>
    <row r="125" spans="1:10" ht="19.5" customHeight="1" x14ac:dyDescent="0.2">
      <c r="A125" s="7"/>
      <c r="B125" s="7"/>
      <c r="C125" s="7"/>
      <c r="D125" s="3"/>
      <c r="E125" s="2"/>
      <c r="F125" s="5" t="s">
        <v>325</v>
      </c>
      <c r="G125" s="7"/>
      <c r="H125" s="8">
        <f>H126-H124</f>
        <v>39004.421034924686</v>
      </c>
      <c r="I125" s="7"/>
      <c r="J125" s="7"/>
    </row>
    <row r="126" spans="1:10" ht="19.5" customHeight="1" x14ac:dyDescent="0.2">
      <c r="A126" s="7"/>
      <c r="B126" s="7"/>
      <c r="C126" s="7"/>
      <c r="D126" s="3"/>
      <c r="E126" s="2"/>
      <c r="F126" s="147" t="s">
        <v>326</v>
      </c>
      <c r="G126" s="148"/>
      <c r="H126" s="149">
        <f>SUM(I114,I106,I65,I57,I48,I38,I30,I26,I23,I20,I18,I8)</f>
        <v>196027.05</v>
      </c>
      <c r="I126" s="148"/>
      <c r="J126" s="148"/>
    </row>
    <row r="127" spans="1:10" ht="60" customHeight="1" x14ac:dyDescent="0.2">
      <c r="A127" s="1"/>
      <c r="B127" s="159"/>
      <c r="C127" s="1"/>
      <c r="D127" s="1"/>
      <c r="E127" s="1"/>
      <c r="F127" s="1"/>
      <c r="G127" s="1"/>
      <c r="H127" s="1"/>
      <c r="I127" s="1"/>
      <c r="J127" s="1"/>
    </row>
    <row r="128" spans="1:10" ht="69.95" customHeight="1" x14ac:dyDescent="0.2">
      <c r="A128" s="9" t="s">
        <v>327</v>
      </c>
      <c r="B128" s="6"/>
      <c r="C128" s="6"/>
      <c r="D128" s="6"/>
      <c r="E128" s="6"/>
      <c r="F128" s="6"/>
      <c r="G128" s="6"/>
      <c r="H128" s="6"/>
      <c r="I128" s="6"/>
      <c r="J128" s="6"/>
    </row>
  </sheetData>
  <mergeCells count="22">
    <mergeCell ref="A126:C126"/>
    <mergeCell ref="F126:G126"/>
    <mergeCell ref="H126:J126"/>
    <mergeCell ref="A128:J128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124:C124"/>
    <mergeCell ref="F124:G124"/>
    <mergeCell ref="H124:J124"/>
    <mergeCell ref="A125:C125"/>
    <mergeCell ref="F125:G125"/>
    <mergeCell ref="H125:J125"/>
  </mergeCells>
  <pageMargins left="0.51181102362204722" right="0.39370078740157483" top="0.59055118110236227" bottom="0.78740157480314965" header="0.51181102362204722" footer="0.51181102362204722"/>
  <pageSetup paperSize="9" scale="60" fitToHeight="0" orientation="portrait" r:id="rId1"/>
  <headerFooter>
    <oddHeader>&amp;L &amp;C &amp;R</oddHeader>
    <oddFooter>&amp;L &amp;C &amp;R</oddFooter>
  </headerFooter>
  <rowBreaks count="2" manualBreakCount="2">
    <brk id="42" max="16383" man="1"/>
    <brk id="7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Cronograma</vt:lpstr>
      <vt:lpstr>DEMONS BDI</vt:lpstr>
      <vt:lpstr>COMP BDI</vt:lpstr>
      <vt:lpstr>Orçamento Sintético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2022-09-12T21:50:18Z</cp:lastPrinted>
  <dcterms:created xsi:type="dcterms:W3CDTF">2022-09-12T20:03:26Z</dcterms:created>
  <dcterms:modified xsi:type="dcterms:W3CDTF">2022-09-12T22:01:41Z</dcterms:modified>
</cp:coreProperties>
</file>